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PEVO\Documents\CNP 2024 Rate Case\CEHE ERRATA 3\"/>
    </mc:Choice>
  </mc:AlternateContent>
  <xr:revisionPtr revIDLastSave="0" documentId="13_ncr:1_{0F303A74-356B-47E0-B6EF-EC8B4B63F07C}" xr6:coauthVersionLast="45" xr6:coauthVersionMax="45" xr10:uidLastSave="{00000000-0000-0000-0000-000000000000}"/>
  <bookViews>
    <workbookView xWindow="-120" yWindow="-120" windowWidth="20730" windowHeight="11160" xr2:uid="{62448D50-FB30-46EF-AE04-E4983142403E}"/>
  </bookViews>
  <sheets>
    <sheet name="Table KP-1" sheetId="7" r:id="rId1"/>
    <sheet name="Tables KP-2_3_4" sheetId="11" r:id="rId2"/>
    <sheet name="Table KP-5" sheetId="12" r:id="rId3"/>
    <sheet name="Tables KP-6_7" sheetId="13" r:id="rId4"/>
    <sheet name="WP-Table KP-1" sheetId="6" r:id="rId5"/>
  </sheets>
  <externalReferences>
    <externalReference r:id="rId6"/>
  </externalReferences>
  <definedNames>
    <definedName name="_xlnm.Print_Titles" localSheetId="1">'Tables KP-2_3_4'!$1:$4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13" l="1"/>
  <c r="B13" i="13"/>
  <c r="B12" i="13"/>
  <c r="B11" i="13"/>
  <c r="E17" i="13"/>
  <c r="E16" i="13"/>
  <c r="E15" i="13"/>
  <c r="E14" i="13"/>
  <c r="P14" i="13"/>
  <c r="E13" i="13"/>
  <c r="E12" i="13"/>
  <c r="E11" i="13"/>
  <c r="P11" i="13"/>
  <c r="E10" i="13"/>
  <c r="P10" i="13"/>
  <c r="L18" i="13"/>
  <c r="M18" i="13" s="1"/>
  <c r="K16" i="13"/>
  <c r="K20" i="13" s="1"/>
  <c r="L20" i="13" s="1"/>
  <c r="M20" i="13" s="1"/>
  <c r="J16" i="13"/>
  <c r="J20" i="13" s="1"/>
  <c r="L15" i="13"/>
  <c r="M15" i="13" s="1"/>
  <c r="C16" i="13" s="1"/>
  <c r="M14" i="13"/>
  <c r="C15" i="13" s="1"/>
  <c r="M13" i="13"/>
  <c r="C14" i="13" s="1"/>
  <c r="M11" i="13"/>
  <c r="C12" i="13" s="1"/>
  <c r="M10" i="13"/>
  <c r="C11" i="13" s="1"/>
  <c r="L14" i="13"/>
  <c r="L13" i="13"/>
  <c r="B14" i="13" s="1"/>
  <c r="L12" i="13"/>
  <c r="M12" i="13" s="1"/>
  <c r="C13" i="13" s="1"/>
  <c r="L9" i="13"/>
  <c r="M9" i="13" s="1"/>
  <c r="C10" i="13" s="1"/>
  <c r="L16" i="13" l="1"/>
  <c r="M16" i="13" s="1"/>
  <c r="P13" i="13"/>
  <c r="B10" i="13"/>
  <c r="B16" i="13"/>
  <c r="P15" i="13"/>
  <c r="C17" i="13" l="1"/>
  <c r="O18" i="13"/>
  <c r="Q15" i="13"/>
  <c r="Q13" i="13"/>
  <c r="P16" i="13"/>
  <c r="O9" i="13" l="1"/>
  <c r="O12" i="13"/>
  <c r="S12" i="13" s="1"/>
  <c r="Q14" i="13"/>
  <c r="Q11" i="13"/>
  <c r="Q10" i="13"/>
  <c r="B17" i="13"/>
  <c r="O16" i="13" l="1"/>
  <c r="O17" i="13" s="1"/>
  <c r="S9" i="13"/>
  <c r="R11" i="13"/>
  <c r="S11" i="13" s="1"/>
  <c r="T12" i="13"/>
  <c r="G13" i="13" s="1"/>
  <c r="F13" i="13"/>
  <c r="R10" i="13"/>
  <c r="R14" i="13"/>
  <c r="S14" i="13" s="1"/>
  <c r="T14" i="13" l="1"/>
  <c r="G15" i="13" s="1"/>
  <c r="F15" i="13"/>
  <c r="F12" i="13"/>
  <c r="T11" i="13"/>
  <c r="G12" i="13" s="1"/>
  <c r="S10" i="13"/>
  <c r="F10" i="13"/>
  <c r="T9" i="13"/>
  <c r="G10" i="13" s="1"/>
  <c r="R13" i="13"/>
  <c r="S13" i="13" s="1"/>
  <c r="R15" i="13"/>
  <c r="S15" i="13" s="1"/>
  <c r="T15" i="13" l="1"/>
  <c r="G16" i="13" s="1"/>
  <c r="F16" i="13"/>
  <c r="S16" i="13"/>
  <c r="T16" i="13" s="1"/>
  <c r="G17" i="13" s="1"/>
  <c r="T13" i="13"/>
  <c r="G14" i="13" s="1"/>
  <c r="F14" i="13"/>
  <c r="T10" i="13"/>
  <c r="G11" i="13" s="1"/>
  <c r="F11" i="13"/>
  <c r="F17" i="13" s="1"/>
  <c r="R16" i="13"/>
  <c r="D47" i="11" l="1"/>
  <c r="D48" i="11" s="1"/>
  <c r="C47" i="11"/>
  <c r="C48" i="11" s="1"/>
  <c r="E45" i="11"/>
  <c r="D41" i="11"/>
  <c r="D42" i="11" s="1"/>
  <c r="C41" i="11"/>
  <c r="C42" i="11" s="1"/>
  <c r="E39" i="11"/>
  <c r="D33" i="11"/>
  <c r="D34" i="11" s="1"/>
  <c r="C33" i="11"/>
  <c r="C34" i="11" s="1"/>
  <c r="E31" i="11"/>
  <c r="D24" i="11"/>
  <c r="C24" i="11"/>
  <c r="E23" i="11"/>
  <c r="E22" i="11"/>
  <c r="E16" i="11"/>
  <c r="E12" i="11"/>
  <c r="E11" i="11"/>
  <c r="E10" i="11"/>
  <c r="E9" i="11"/>
  <c r="E8" i="11"/>
  <c r="E20" i="11"/>
  <c r="D14" i="11"/>
  <c r="D18" i="11" s="1"/>
  <c r="C14" i="11"/>
  <c r="C18" i="11" s="1"/>
  <c r="E24" i="11" l="1"/>
  <c r="E14" i="11"/>
  <c r="E18" i="11" s="1"/>
  <c r="E24" i="7" l="1"/>
  <c r="E25" i="7" l="1"/>
  <c r="E23" i="7"/>
  <c r="D23" i="7"/>
  <c r="C23" i="7" s="1"/>
  <c r="I39" i="6"/>
  <c r="H39" i="6"/>
  <c r="E39" i="6"/>
  <c r="I38" i="6"/>
  <c r="H38" i="6"/>
  <c r="E38" i="6"/>
  <c r="D25" i="7" s="1"/>
  <c r="C25" i="7" s="1"/>
  <c r="I37" i="6"/>
  <c r="H37" i="6"/>
  <c r="E37" i="6"/>
  <c r="I36" i="6"/>
  <c r="E36" i="6"/>
  <c r="D24" i="7" s="1"/>
  <c r="C24" i="7" s="1"/>
  <c r="I35" i="6"/>
  <c r="H35" i="6"/>
  <c r="E35" i="6"/>
  <c r="I34" i="6"/>
  <c r="H34" i="6"/>
  <c r="E34" i="6"/>
  <c r="I33" i="6"/>
  <c r="H33" i="6"/>
  <c r="E33" i="6"/>
  <c r="J33" i="6" s="1"/>
  <c r="I32" i="6"/>
  <c r="H32" i="6"/>
  <c r="E22" i="7" s="1"/>
  <c r="E32" i="6"/>
  <c r="D22" i="7" s="1"/>
  <c r="C22" i="7" s="1"/>
  <c r="J32" i="6" l="1"/>
  <c r="J39" i="6"/>
  <c r="J38" i="6"/>
  <c r="J37" i="6"/>
  <c r="J36" i="6"/>
  <c r="J35" i="6"/>
  <c r="J34" i="6"/>
  <c r="I31" i="6"/>
  <c r="H31" i="6"/>
  <c r="E31" i="6"/>
  <c r="I29" i="6"/>
  <c r="H29" i="6"/>
  <c r="J29" i="6" s="1"/>
  <c r="E29" i="6"/>
  <c r="I30" i="6"/>
  <c r="H30" i="6"/>
  <c r="E21" i="7" s="1"/>
  <c r="E30" i="6"/>
  <c r="D21" i="7" s="1"/>
  <c r="C21" i="7" s="1"/>
  <c r="I28" i="6"/>
  <c r="H28" i="6"/>
  <c r="E20" i="7" s="1"/>
  <c r="E28" i="6"/>
  <c r="D20" i="7" s="1"/>
  <c r="C20" i="7" s="1"/>
  <c r="I27" i="6"/>
  <c r="H27" i="6"/>
  <c r="E27" i="6"/>
  <c r="H26" i="6"/>
  <c r="E19" i="7" s="1"/>
  <c r="E26" i="6"/>
  <c r="D19" i="7" s="1"/>
  <c r="C19" i="7" s="1"/>
  <c r="J22" i="6"/>
  <c r="I25" i="6"/>
  <c r="H25" i="6"/>
  <c r="E25" i="6"/>
  <c r="J25" i="6" s="1"/>
  <c r="H24" i="6"/>
  <c r="E18" i="7" s="1"/>
  <c r="E24" i="6"/>
  <c r="D18" i="7" s="1"/>
  <c r="C18" i="7" s="1"/>
  <c r="I23" i="6"/>
  <c r="H23" i="6"/>
  <c r="J23" i="6" s="1"/>
  <c r="E23" i="6"/>
  <c r="H22" i="6"/>
  <c r="E17" i="7" s="1"/>
  <c r="E22" i="6"/>
  <c r="D17" i="7" s="1"/>
  <c r="C17" i="7" s="1"/>
  <c r="I21" i="6"/>
  <c r="H21" i="6"/>
  <c r="E21" i="6"/>
  <c r="J21" i="6" s="1"/>
  <c r="H20" i="6"/>
  <c r="E16" i="7" s="1"/>
  <c r="E20" i="6"/>
  <c r="D16" i="7" s="1"/>
  <c r="C16" i="7" s="1"/>
  <c r="J24" i="6" l="1"/>
  <c r="J31" i="6"/>
  <c r="J30" i="6"/>
  <c r="J28" i="6"/>
  <c r="J27" i="6"/>
  <c r="I19" i="6"/>
  <c r="H19" i="6"/>
  <c r="E19" i="6"/>
  <c r="H18" i="6"/>
  <c r="E18" i="6"/>
  <c r="D10" i="7" s="1"/>
  <c r="I18" i="6"/>
  <c r="J19" i="6" l="1"/>
  <c r="I17" i="6" l="1"/>
  <c r="H17" i="6"/>
  <c r="E17" i="6"/>
  <c r="I16" i="6"/>
  <c r="E16" i="6"/>
  <c r="D11" i="7" s="1"/>
  <c r="I15" i="6"/>
  <c r="E15" i="6"/>
  <c r="E14" i="6"/>
  <c r="D15" i="7" s="1"/>
  <c r="C15" i="7" s="1"/>
  <c r="E13" i="6"/>
  <c r="I13" i="6"/>
  <c r="H12" i="6"/>
  <c r="E29" i="7" s="1"/>
  <c r="E12" i="6"/>
  <c r="D29" i="7" s="1"/>
  <c r="I11" i="6"/>
  <c r="H11" i="6"/>
  <c r="E11" i="6"/>
  <c r="J17" i="6" l="1"/>
  <c r="J18" i="6"/>
  <c r="J16" i="6"/>
  <c r="H16" i="6"/>
  <c r="E11" i="7" s="1"/>
  <c r="H14" i="6"/>
  <c r="E15" i="7" s="1"/>
  <c r="H15" i="6"/>
  <c r="I14" i="6"/>
  <c r="J14" i="6" s="1"/>
  <c r="H13" i="6"/>
  <c r="J15" i="6" l="1"/>
  <c r="G9" i="6" l="1"/>
  <c r="I7" i="6"/>
  <c r="F25" i="7" l="1"/>
  <c r="F23" i="7"/>
  <c r="G23" i="7" s="1"/>
  <c r="F22" i="7"/>
  <c r="F21" i="7"/>
  <c r="F20" i="7"/>
  <c r="G20" i="7" s="1"/>
  <c r="F19" i="7"/>
  <c r="G19" i="7" s="1"/>
  <c r="F18" i="7"/>
  <c r="F17" i="7"/>
  <c r="F16" i="7"/>
  <c r="G16" i="7" s="1"/>
  <c r="I26" i="6"/>
  <c r="J26" i="6"/>
  <c r="I24" i="6"/>
  <c r="I22" i="6"/>
  <c r="I20" i="6"/>
  <c r="I12" i="6"/>
  <c r="I10" i="6"/>
  <c r="J11" i="6" s="1"/>
  <c r="H10" i="6"/>
  <c r="E28" i="7" s="1"/>
  <c r="D9" i="6"/>
  <c r="E10" i="6" s="1"/>
  <c r="D28" i="7" s="1"/>
  <c r="C26" i="7" l="1"/>
  <c r="F24" i="7"/>
  <c r="G24" i="7" s="1"/>
  <c r="G25" i="7"/>
  <c r="G21" i="7"/>
  <c r="G17" i="7"/>
  <c r="J12" i="6"/>
  <c r="J13" i="6"/>
  <c r="E12" i="7"/>
  <c r="F10" i="7"/>
  <c r="G10" i="7" s="1"/>
  <c r="F29" i="7"/>
  <c r="G29" i="7" s="1"/>
  <c r="D26" i="7"/>
  <c r="G22" i="7"/>
  <c r="G18" i="7"/>
  <c r="E26" i="7"/>
  <c r="F15" i="7"/>
  <c r="J20" i="6"/>
  <c r="I9" i="6"/>
  <c r="J10" i="6" s="1"/>
  <c r="E30" i="7" l="1"/>
  <c r="E34" i="7" s="1"/>
  <c r="G15" i="7"/>
  <c r="F26" i="7"/>
  <c r="G26" i="7" s="1"/>
  <c r="F11" i="7" l="1"/>
  <c r="D12" i="7"/>
  <c r="D30" i="7" s="1"/>
  <c r="F12" i="7" l="1"/>
  <c r="G11" i="7"/>
  <c r="G12" i="7" l="1"/>
  <c r="F28" i="7" l="1"/>
  <c r="F30" i="7" s="1"/>
  <c r="G30" i="7" s="1"/>
  <c r="G28" i="7" l="1"/>
  <c r="D32" i="7" l="1"/>
  <c r="F32" i="7" l="1"/>
  <c r="F34" i="7" s="1"/>
  <c r="D34" i="7"/>
  <c r="G34" i="7" l="1"/>
</calcChain>
</file>

<file path=xl/sharedStrings.xml><?xml version="1.0" encoding="utf-8"?>
<sst xmlns="http://schemas.openxmlformats.org/spreadsheetml/2006/main" count="191" uniqueCount="119">
  <si>
    <t>Direct Payroll</t>
  </si>
  <si>
    <t>Affiliate Payroll</t>
  </si>
  <si>
    <t>Direct STI</t>
  </si>
  <si>
    <t>Storm Insurance Accural</t>
  </si>
  <si>
    <t>Board of Directors Compensation</t>
  </si>
  <si>
    <t>Directors and Officers Insurance</t>
  </si>
  <si>
    <t>Investor Relations Expense</t>
  </si>
  <si>
    <t>Executive Severance Expense</t>
  </si>
  <si>
    <t>Edison Electric Institute Dues</t>
  </si>
  <si>
    <t>Adjustment due to Minimal Impact On Reliability for the Projects Coering SAIDI Improvement, Grid harding, and Resiliency distribution</t>
  </si>
  <si>
    <t xml:space="preserve">NOL ADIT Adjustment </t>
  </si>
  <si>
    <t>Expenses items</t>
  </si>
  <si>
    <t>Rate Base Items</t>
  </si>
  <si>
    <t>Adjustment Amounts</t>
  </si>
  <si>
    <t>Subtotal Rate Base Items</t>
  </si>
  <si>
    <t>Total-HCC Adjustments</t>
  </si>
  <si>
    <t>Subtotal Expenses</t>
  </si>
  <si>
    <t>Transmission</t>
  </si>
  <si>
    <t>Total RR Impacts</t>
  </si>
  <si>
    <t>Transmission RR Impact</t>
  </si>
  <si>
    <t>Distribution RR Impact</t>
  </si>
  <si>
    <t>Kit's allocation recom.</t>
  </si>
  <si>
    <t>Breadan 42.5%</t>
  </si>
  <si>
    <t>Breaandan 42.5%+9.4%</t>
  </si>
  <si>
    <t>Storm Reg Assets Amotization Adj.</t>
  </si>
  <si>
    <t>Capital Str. 42.5%/57.5%</t>
  </si>
  <si>
    <t xml:space="preserve">Table KP-1---Summary of HCC's Proposed Adjustments and Revenue Requirement Impacts </t>
  </si>
  <si>
    <t>ROE 9.5% (TCUC Recom.)</t>
  </si>
  <si>
    <t>Storm Reg Assets Amortization Adj.</t>
  </si>
  <si>
    <t>Company ERRATA 3</t>
  </si>
  <si>
    <t>Breadan 42.5%+TCOS Adj</t>
  </si>
  <si>
    <t>Breaandan 42.5%+9.4%+TCOS Adj.</t>
  </si>
  <si>
    <t>Storm Reg Assets Amotization Adj.+TCOS ady.</t>
  </si>
  <si>
    <t>NOL ADIT</t>
  </si>
  <si>
    <t>NOL ADIT+TCOS Adj</t>
  </si>
  <si>
    <t>264, 365, and 367 reduction</t>
  </si>
  <si>
    <t>264, 365, and 367 reduction+TCODs Adj.</t>
  </si>
  <si>
    <t>Direct Payroll+TCOS Adj</t>
  </si>
  <si>
    <t>Affiliate Payroll+TCOS Adj</t>
  </si>
  <si>
    <t>Affiliate STI</t>
  </si>
  <si>
    <t>Direct STI+TCOS adj</t>
  </si>
  <si>
    <t>Affiliate STI+TCOS adjust</t>
  </si>
  <si>
    <t>CEHE Retail ERCOT Transmission Payment Responsibility Reduction due to HCC recommended TCOS</t>
  </si>
  <si>
    <t>Subtotal</t>
  </si>
  <si>
    <t>Table KP-2 Comparision of CEHE and HCC Proposed Revenue Requirements</t>
  </si>
  <si>
    <t>Cost of Service Items</t>
  </si>
  <si>
    <t>CEHE Proposed</t>
  </si>
  <si>
    <t>HCC</t>
  </si>
  <si>
    <t>Difference</t>
  </si>
  <si>
    <t>Total TD Cost of Service</t>
  </si>
  <si>
    <t>Other  Revenue</t>
  </si>
  <si>
    <t>Total Adjusted TD COS</t>
  </si>
  <si>
    <t>CEHE Retail ERCOT Transmission Payment Expenses</t>
  </si>
  <si>
    <t>Retail Distribution Revenue Req.</t>
  </si>
  <si>
    <t>Wholesale Transmission Rev. Req.</t>
  </si>
  <si>
    <t>Total TD Revenue Requirement</t>
  </si>
  <si>
    <t>Table KP-3 Comparison of CEHE's and HCC Recommended Total TD Revenue Requirement</t>
  </si>
  <si>
    <t>Total Adjusted TD Revenue Requirement</t>
  </si>
  <si>
    <t>HCC Recommended</t>
  </si>
  <si>
    <t>Total HCC Adjustment RR Impact</t>
  </si>
  <si>
    <t>Total TD Rev Req.</t>
  </si>
  <si>
    <t>Present Total TD Rev. Req.</t>
  </si>
  <si>
    <t>RR Change from current rates $</t>
  </si>
  <si>
    <t>Increase/Decrease (%)</t>
  </si>
  <si>
    <t>Table KP-4 Comparison of CEHE's and HCC Recommended Retail Distribution and Wholesale Transmission Rev Req.</t>
  </si>
  <si>
    <t>Total Retail Distribution Revenue Requirement</t>
  </si>
  <si>
    <t>Total Retail Distribution RR</t>
  </si>
  <si>
    <t>Present Retail Distribution RR</t>
  </si>
  <si>
    <t>Total Wholesale Transmission Revenue Requirement</t>
  </si>
  <si>
    <t>Operating and maintenance</t>
  </si>
  <si>
    <t>Depreciation &amp; Amortization</t>
  </si>
  <si>
    <t>Taxes other than Income Taxes</t>
  </si>
  <si>
    <t>Federal Income Taxes</t>
  </si>
  <si>
    <t>Return on Rate Base</t>
  </si>
  <si>
    <t>Table KP-5 CEHE's Proposed Rate Class Increases resulting from Distribution Base Rate Rev. Reg Assignment Based on CEHE COS Allocation</t>
  </si>
  <si>
    <t>Distribution Rev. Req. Increase/Decrease</t>
  </si>
  <si>
    <t>$000</t>
  </si>
  <si>
    <t xml:space="preserve"> %</t>
  </si>
  <si>
    <t>Res</t>
  </si>
  <si>
    <t>Sec&lt;=10kVa</t>
  </si>
  <si>
    <t>Sec &gt;10kVa</t>
  </si>
  <si>
    <t>Primary</t>
  </si>
  <si>
    <t>Trans. Voltage</t>
  </si>
  <si>
    <t>MLT</t>
  </si>
  <si>
    <t>SLT</t>
  </si>
  <si>
    <t>Total</t>
  </si>
  <si>
    <t>PUBLIC UTILITY COMMISSION OF TEXAS</t>
  </si>
  <si>
    <t>CENTERPOINT ENERGY HOUSTON ELECTRIC, LLC</t>
  </si>
  <si>
    <t>DOCKET NO. 56211--General Rate Case</t>
  </si>
  <si>
    <t>TEST YEAR END DATE 12/31/2023</t>
  </si>
  <si>
    <t>Distribution Revenue Requirement</t>
  </si>
  <si>
    <t>Rate Class</t>
  </si>
  <si>
    <t>Current</t>
  </si>
  <si>
    <t>Proposed</t>
  </si>
  <si>
    <t>Change in $</t>
  </si>
  <si>
    <t>Change in %</t>
  </si>
  <si>
    <t>Residential</t>
  </si>
  <si>
    <t>Secondary &lt;= 10 kW</t>
  </si>
  <si>
    <t>Secondary &gt; 10 kW</t>
  </si>
  <si>
    <t>Miscellaneous Lighting</t>
  </si>
  <si>
    <t>Street Lighting</t>
  </si>
  <si>
    <t>Retail Electric Delivery Revenues</t>
  </si>
  <si>
    <t xml:space="preserve"> Wholesale Transmission Revenue</t>
  </si>
  <si>
    <t>Total Cost of Service</t>
  </si>
  <si>
    <t>Table KP-7 Distribution Base Rate Rev. Reg Assignment reflecting HCC's Rate Moderation Adjustment</t>
  </si>
  <si>
    <t>Table KP-6 Distribution Base Rate Rev. Reg Assignment Based on HCC's Proposed COS and Cost Allocation</t>
  </si>
  <si>
    <t>Reallocation of the remaining decreases</t>
  </si>
  <si>
    <t>Allocation After Rate Moderation Adjustment</t>
  </si>
  <si>
    <t>WP-Table KP-1</t>
  </si>
  <si>
    <t>Page 1 of 1</t>
  </si>
  <si>
    <t>Workpaper-Table KP-1</t>
  </si>
  <si>
    <t>Workpaper-Tables KP-2, KP-3, KP-4</t>
  </si>
  <si>
    <t>Workpaper-Table KP-5</t>
  </si>
  <si>
    <t>Reallocation of the Decrease</t>
  </si>
  <si>
    <t>Res/Primary Decrease</t>
  </si>
  <si>
    <t>Workpaper-Tables KP-6, KP-7</t>
  </si>
  <si>
    <t>Page 1 of 3</t>
  </si>
  <si>
    <t>Page 2 of 3</t>
  </si>
  <si>
    <t>Page 3 of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</si>
</sst>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6" formatCode="&quot;$&quot;#,##0_);[Red]\(&quot;$&quot;#,##0\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&quot;$&quot;#,##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 val="singleAccounting"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152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1" applyNumberFormat="1" applyFont="1"/>
    <xf numFmtId="164" fontId="0" fillId="0" borderId="0" xfId="1" applyNumberFormat="1" applyFont="1" applyBorder="1"/>
    <xf numFmtId="164" fontId="0" fillId="0" borderId="0" xfId="0" applyNumberFormat="1"/>
    <xf numFmtId="164" fontId="0" fillId="0" borderId="0" xfId="0" applyNumberFormat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0" xfId="0" applyBorder="1"/>
    <xf numFmtId="0" fontId="5" fillId="0" borderId="5" xfId="0" applyFont="1" applyBorder="1"/>
    <xf numFmtId="0" fontId="3" fillId="0" borderId="5" xfId="0" applyFont="1" applyBorder="1"/>
    <xf numFmtId="0" fontId="0" fillId="0" borderId="5" xfId="0" applyBorder="1"/>
    <xf numFmtId="0" fontId="3" fillId="0" borderId="5" xfId="0" applyFont="1" applyBorder="1" applyAlignment="1">
      <alignment horizontal="center" vertical="center"/>
    </xf>
    <xf numFmtId="164" fontId="0" fillId="0" borderId="0" xfId="0" applyNumberFormat="1" applyBorder="1"/>
    <xf numFmtId="0" fontId="2" fillId="0" borderId="5" xfId="0" applyFont="1" applyBorder="1"/>
    <xf numFmtId="0" fontId="0" fillId="0" borderId="7" xfId="0" applyBorder="1"/>
    <xf numFmtId="0" fontId="3" fillId="0" borderId="1" xfId="0" applyFont="1" applyBorder="1" applyAlignment="1">
      <alignment horizontal="center" vertical="center"/>
    </xf>
    <xf numFmtId="0" fontId="0" fillId="0" borderId="5" xfId="0" applyFill="1" applyBorder="1"/>
    <xf numFmtId="0" fontId="0" fillId="0" borderId="5" xfId="0" applyFont="1" applyBorder="1"/>
    <xf numFmtId="0" fontId="0" fillId="0" borderId="1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Font="1" applyBorder="1" applyAlignment="1">
      <alignment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6" fontId="0" fillId="0" borderId="5" xfId="1" applyNumberFormat="1" applyFont="1" applyBorder="1" applyAlignment="1">
      <alignment horizontal="center" vertical="center"/>
    </xf>
    <xf numFmtId="166" fontId="0" fillId="0" borderId="6" xfId="0" applyNumberFormat="1" applyBorder="1" applyAlignment="1">
      <alignment horizontal="center" vertical="center"/>
    </xf>
    <xf numFmtId="166" fontId="4" fillId="0" borderId="5" xfId="1" applyNumberFormat="1" applyFont="1" applyBorder="1" applyAlignment="1">
      <alignment horizontal="center" vertical="center"/>
    </xf>
    <xf numFmtId="166" fontId="4" fillId="0" borderId="6" xfId="0" applyNumberFormat="1" applyFont="1" applyBorder="1" applyAlignment="1">
      <alignment horizontal="center" vertical="center"/>
    </xf>
    <xf numFmtId="166" fontId="2" fillId="0" borderId="5" xfId="1" applyNumberFormat="1" applyFont="1" applyBorder="1" applyAlignment="1">
      <alignment horizontal="center" vertical="center"/>
    </xf>
    <xf numFmtId="166" fontId="2" fillId="0" borderId="6" xfId="1" applyNumberFormat="1" applyFont="1" applyBorder="1" applyAlignment="1">
      <alignment horizontal="center" vertical="center"/>
    </xf>
    <xf numFmtId="166" fontId="6" fillId="0" borderId="5" xfId="0" applyNumberFormat="1" applyFont="1" applyBorder="1" applyAlignment="1">
      <alignment horizontal="center" vertical="center"/>
    </xf>
    <xf numFmtId="166" fontId="6" fillId="0" borderId="6" xfId="0" applyNumberFormat="1" applyFont="1" applyBorder="1" applyAlignment="1">
      <alignment horizontal="center" vertical="center"/>
    </xf>
    <xf numFmtId="166" fontId="0" fillId="0" borderId="5" xfId="0" applyNumberFormat="1" applyBorder="1" applyAlignment="1">
      <alignment horizontal="center" vertical="center"/>
    </xf>
    <xf numFmtId="166" fontId="4" fillId="0" borderId="5" xfId="0" applyNumberFormat="1" applyFont="1" applyBorder="1" applyAlignment="1">
      <alignment horizontal="center" vertical="center"/>
    </xf>
    <xf numFmtId="166" fontId="2" fillId="0" borderId="5" xfId="0" applyNumberFormat="1" applyFont="1" applyBorder="1" applyAlignment="1">
      <alignment horizontal="center" vertical="center"/>
    </xf>
    <xf numFmtId="166" fontId="2" fillId="0" borderId="6" xfId="0" applyNumberFormat="1" applyFont="1" applyBorder="1" applyAlignment="1">
      <alignment horizontal="center" vertical="center"/>
    </xf>
    <xf numFmtId="166" fontId="0" fillId="0" borderId="7" xfId="0" applyNumberFormat="1" applyBorder="1" applyAlignment="1">
      <alignment horizontal="center" vertical="center"/>
    </xf>
    <xf numFmtId="166" fontId="0" fillId="0" borderId="8" xfId="0" applyNumberFormat="1" applyBorder="1" applyAlignment="1">
      <alignment horizontal="center" vertical="center"/>
    </xf>
    <xf numFmtId="166" fontId="2" fillId="0" borderId="11" xfId="0" applyNumberFormat="1" applyFont="1" applyBorder="1" applyAlignment="1">
      <alignment horizontal="center" vertical="center"/>
    </xf>
    <xf numFmtId="166" fontId="2" fillId="0" borderId="7" xfId="0" applyNumberFormat="1" applyFont="1" applyBorder="1" applyAlignment="1">
      <alignment horizontal="center" vertical="center"/>
    </xf>
    <xf numFmtId="166" fontId="2" fillId="0" borderId="8" xfId="0" applyNumberFormat="1" applyFont="1" applyBorder="1" applyAlignment="1">
      <alignment horizontal="center" vertical="center"/>
    </xf>
    <xf numFmtId="0" fontId="0" fillId="0" borderId="7" xfId="0" applyFont="1" applyBorder="1"/>
    <xf numFmtId="166" fontId="0" fillId="0" borderId="11" xfId="0" applyNumberForma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1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5" fontId="8" fillId="0" borderId="3" xfId="0" applyNumberFormat="1" applyFont="1" applyBorder="1" applyAlignment="1">
      <alignment horizontal="center" vertical="center"/>
    </xf>
    <xf numFmtId="5" fontId="8" fillId="0" borderId="9" xfId="0" applyNumberFormat="1" applyFont="1" applyBorder="1" applyAlignment="1">
      <alignment horizontal="center" vertical="center"/>
    </xf>
    <xf numFmtId="5" fontId="8" fillId="0" borderId="5" xfId="0" applyNumberFormat="1" applyFont="1" applyBorder="1" applyAlignment="1">
      <alignment horizontal="center" vertical="center"/>
    </xf>
    <xf numFmtId="5" fontId="8" fillId="0" borderId="10" xfId="0" applyNumberFormat="1" applyFont="1" applyBorder="1" applyAlignment="1">
      <alignment horizontal="center" vertical="center"/>
    </xf>
    <xf numFmtId="5" fontId="9" fillId="0" borderId="5" xfId="0" applyNumberFormat="1" applyFont="1" applyBorder="1" applyAlignment="1">
      <alignment horizontal="center" vertical="center"/>
    </xf>
    <xf numFmtId="5" fontId="9" fillId="0" borderId="10" xfId="0" applyNumberFormat="1" applyFont="1" applyBorder="1" applyAlignment="1">
      <alignment horizontal="center" vertical="center"/>
    </xf>
    <xf numFmtId="5" fontId="7" fillId="0" borderId="5" xfId="0" applyNumberFormat="1" applyFont="1" applyBorder="1" applyAlignment="1">
      <alignment horizontal="center" vertical="center"/>
    </xf>
    <xf numFmtId="5" fontId="7" fillId="0" borderId="10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wrapText="1"/>
    </xf>
    <xf numFmtId="0" fontId="10" fillId="0" borderId="15" xfId="0" applyFont="1" applyBorder="1" applyAlignment="1">
      <alignment horizontal="center" wrapText="1"/>
    </xf>
    <xf numFmtId="0" fontId="10" fillId="0" borderId="16" xfId="0" applyFont="1" applyBorder="1" applyAlignment="1">
      <alignment horizontal="center" wrapText="1"/>
    </xf>
    <xf numFmtId="0" fontId="0" fillId="0" borderId="17" xfId="0" applyBorder="1"/>
    <xf numFmtId="0" fontId="8" fillId="0" borderId="18" xfId="0" applyFont="1" applyBorder="1" applyAlignment="1">
      <alignment horizontal="center" vertical="center" wrapText="1"/>
    </xf>
    <xf numFmtId="0" fontId="11" fillId="0" borderId="17" xfId="0" applyFont="1" applyBorder="1"/>
    <xf numFmtId="5" fontId="11" fillId="0" borderId="1" xfId="0" applyNumberFormat="1" applyFont="1" applyBorder="1" applyAlignment="1">
      <alignment horizontal="center" vertical="center"/>
    </xf>
    <xf numFmtId="5" fontId="10" fillId="0" borderId="18" xfId="0" applyNumberFormat="1" applyFont="1" applyBorder="1" applyAlignment="1">
      <alignment horizontal="center" vertical="center"/>
    </xf>
    <xf numFmtId="0" fontId="11" fillId="0" borderId="18" xfId="0" applyFont="1" applyBorder="1"/>
    <xf numFmtId="5" fontId="10" fillId="0" borderId="1" xfId="0" applyNumberFormat="1" applyFont="1" applyBorder="1" applyAlignment="1">
      <alignment horizontal="center" vertical="center"/>
    </xf>
    <xf numFmtId="5" fontId="12" fillId="0" borderId="1" xfId="0" applyNumberFormat="1" applyFont="1" applyBorder="1" applyAlignment="1">
      <alignment horizontal="center" vertical="center"/>
    </xf>
    <xf numFmtId="0" fontId="11" fillId="0" borderId="19" xfId="0" applyFont="1" applyBorder="1"/>
    <xf numFmtId="10" fontId="11" fillId="0" borderId="20" xfId="2" applyNumberFormat="1" applyFont="1" applyBorder="1" applyAlignment="1">
      <alignment horizontal="center" vertical="center"/>
    </xf>
    <xf numFmtId="0" fontId="11" fillId="0" borderId="21" xfId="0" applyFont="1" applyBorder="1"/>
    <xf numFmtId="0" fontId="11" fillId="0" borderId="22" xfId="0" applyFont="1" applyBorder="1"/>
    <xf numFmtId="10" fontId="11" fillId="0" borderId="9" xfId="2" applyNumberFormat="1" applyFont="1" applyBorder="1" applyAlignment="1">
      <alignment horizontal="center" vertical="center"/>
    </xf>
    <xf numFmtId="0" fontId="11" fillId="0" borderId="23" xfId="0" applyFont="1" applyBorder="1"/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6" fontId="2" fillId="0" borderId="1" xfId="0" quotePrefix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166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5" fontId="0" fillId="0" borderId="1" xfId="2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165" fontId="5" fillId="0" borderId="1" xfId="2" applyNumberFormat="1" applyFon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26" xfId="0" applyFont="1" applyBorder="1"/>
    <xf numFmtId="5" fontId="8" fillId="0" borderId="27" xfId="0" applyNumberFormat="1" applyFont="1" applyBorder="1" applyAlignment="1">
      <alignment horizontal="center" vertical="center"/>
    </xf>
    <xf numFmtId="0" fontId="8" fillId="0" borderId="28" xfId="0" applyFont="1" applyBorder="1"/>
    <xf numFmtId="5" fontId="8" fillId="0" borderId="29" xfId="0" applyNumberFormat="1" applyFont="1" applyBorder="1" applyAlignment="1">
      <alignment horizontal="center" vertical="center"/>
    </xf>
    <xf numFmtId="0" fontId="9" fillId="0" borderId="28" xfId="0" applyFont="1" applyBorder="1"/>
    <xf numFmtId="5" fontId="9" fillId="0" borderId="29" xfId="0" applyNumberFormat="1" applyFont="1" applyBorder="1" applyAlignment="1">
      <alignment horizontal="center" vertical="center"/>
    </xf>
    <xf numFmtId="0" fontId="7" fillId="0" borderId="28" xfId="0" applyFont="1" applyBorder="1"/>
    <xf numFmtId="5" fontId="7" fillId="0" borderId="30" xfId="0" applyNumberFormat="1" applyFont="1" applyBorder="1" applyAlignment="1">
      <alignment horizontal="center" vertical="center"/>
    </xf>
    <xf numFmtId="0" fontId="8" fillId="0" borderId="28" xfId="0" applyFont="1" applyBorder="1" applyAlignment="1">
      <alignment wrapText="1"/>
    </xf>
    <xf numFmtId="5" fontId="7" fillId="0" borderId="29" xfId="0" applyNumberFormat="1" applyFont="1" applyBorder="1" applyAlignment="1">
      <alignment horizontal="center" vertical="center"/>
    </xf>
    <xf numFmtId="0" fontId="8" fillId="0" borderId="31" xfId="0" applyFont="1" applyBorder="1"/>
    <xf numFmtId="0" fontId="8" fillId="0" borderId="32" xfId="0" applyFont="1" applyBorder="1"/>
    <xf numFmtId="0" fontId="8" fillId="0" borderId="33" xfId="0" applyFont="1" applyBorder="1"/>
    <xf numFmtId="0" fontId="8" fillId="0" borderId="34" xfId="0" applyFont="1" applyBorder="1"/>
    <xf numFmtId="166" fontId="0" fillId="0" borderId="1" xfId="0" applyNumberFormat="1" applyBorder="1"/>
    <xf numFmtId="10" fontId="0" fillId="0" borderId="1" xfId="2" applyNumberFormat="1" applyFont="1" applyBorder="1"/>
    <xf numFmtId="166" fontId="5" fillId="0" borderId="1" xfId="0" applyNumberFormat="1" applyFont="1" applyBorder="1"/>
    <xf numFmtId="10" fontId="5" fillId="0" borderId="1" xfId="2" applyNumberFormat="1" applyFont="1" applyBorder="1"/>
    <xf numFmtId="0" fontId="0" fillId="0" borderId="35" xfId="0" applyBorder="1"/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 wrapText="1"/>
    </xf>
    <xf numFmtId="37" fontId="0" fillId="0" borderId="17" xfId="0" applyNumberFormat="1" applyBorder="1" applyAlignment="1">
      <alignment horizontal="left" vertical="center"/>
    </xf>
    <xf numFmtId="165" fontId="0" fillId="0" borderId="18" xfId="2" applyNumberFormat="1" applyFont="1" applyBorder="1" applyAlignment="1">
      <alignment horizontal="center" vertical="center"/>
    </xf>
    <xf numFmtId="0" fontId="1" fillId="0" borderId="17" xfId="3" applyBorder="1" applyAlignment="1">
      <alignment horizontal="left" vertical="center"/>
    </xf>
    <xf numFmtId="37" fontId="2" fillId="0" borderId="17" xfId="0" applyNumberFormat="1" applyFont="1" applyBorder="1"/>
    <xf numFmtId="0" fontId="0" fillId="0" borderId="18" xfId="0" applyBorder="1"/>
    <xf numFmtId="10" fontId="0" fillId="0" borderId="18" xfId="2" applyNumberFormat="1" applyFont="1" applyBorder="1" applyAlignment="1">
      <alignment horizontal="center" vertical="center"/>
    </xf>
    <xf numFmtId="37" fontId="0" fillId="0" borderId="17" xfId="0" applyNumberFormat="1" applyBorder="1"/>
    <xf numFmtId="0" fontId="0" fillId="0" borderId="18" xfId="0" applyBorder="1" applyAlignment="1">
      <alignment horizontal="center" vertical="center"/>
    </xf>
    <xf numFmtId="37" fontId="0" fillId="0" borderId="19" xfId="0" applyNumberFormat="1" applyBorder="1"/>
    <xf numFmtId="166" fontId="0" fillId="0" borderId="20" xfId="0" applyNumberFormat="1" applyBorder="1" applyAlignment="1">
      <alignment horizontal="center" vertical="center"/>
    </xf>
    <xf numFmtId="165" fontId="0" fillId="0" borderId="21" xfId="2" applyNumberFormat="1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0" fillId="0" borderId="17" xfId="0" applyFill="1" applyBorder="1" applyAlignment="1">
      <alignment horizontal="center" vertical="center" wrapText="1"/>
    </xf>
    <xf numFmtId="0" fontId="0" fillId="0" borderId="18" xfId="0" applyBorder="1" applyAlignment="1">
      <alignment horizontal="center" wrapText="1"/>
    </xf>
    <xf numFmtId="166" fontId="0" fillId="0" borderId="17" xfId="0" applyNumberFormat="1" applyBorder="1"/>
    <xf numFmtId="0" fontId="5" fillId="0" borderId="17" xfId="0" applyFont="1" applyBorder="1"/>
    <xf numFmtId="165" fontId="0" fillId="0" borderId="19" xfId="2" applyNumberFormat="1" applyFont="1" applyBorder="1"/>
    <xf numFmtId="166" fontId="0" fillId="0" borderId="20" xfId="0" applyNumberFormat="1" applyBorder="1"/>
    <xf numFmtId="0" fontId="0" fillId="0" borderId="20" xfId="0" applyBorder="1"/>
    <xf numFmtId="0" fontId="0" fillId="0" borderId="21" xfId="0" applyBorder="1"/>
    <xf numFmtId="0" fontId="0" fillId="0" borderId="0" xfId="0" applyFill="1" applyBorder="1"/>
    <xf numFmtId="0" fontId="0" fillId="0" borderId="0" xfId="0" applyFont="1" applyBorder="1"/>
  </cellXfs>
  <cellStyles count="4">
    <cellStyle name="Comma" xfId="1" builtinId="3"/>
    <cellStyle name="Normal" xfId="0" builtinId="0"/>
    <cellStyle name="Normal 16" xfId="3" xr:uid="{7789084F-7D00-4A45-A7F8-4F0B4A1834BC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56211%20HCC%20Functionalized%20Cost%20allocation%20model%20ERRATA%203%20CKBRS12MI%20M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A"/>
      <sheetName val="Schedule B"/>
      <sheetName val="Plant-RB"/>
      <sheetName val="O&amp;M-Others"/>
      <sheetName val="Allocation factors"/>
      <sheetName val="Payroll Allocator"/>
      <sheetName val="CNP ROE"/>
      <sheetName val="HCC ROE"/>
    </sheetNames>
    <sheetDataSet>
      <sheetData sheetId="0">
        <row r="15">
          <cell r="D15">
            <v>1946240617.7441339</v>
          </cell>
        </row>
      </sheetData>
      <sheetData sheetId="1"/>
      <sheetData sheetId="2">
        <row r="15">
          <cell r="K15">
            <v>5161051.7863402646</v>
          </cell>
        </row>
      </sheetData>
      <sheetData sheetId="3">
        <row r="17">
          <cell r="K17">
            <v>8346323.1578043448</v>
          </cell>
        </row>
        <row r="27">
          <cell r="F27">
            <v>-10488223.919193268</v>
          </cell>
        </row>
      </sheetData>
      <sheetData sheetId="4"/>
      <sheetData sheetId="5">
        <row r="14">
          <cell r="K14">
            <v>4331307.7537029143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C2015-E775-4CF6-8BC4-7921B118765C}">
  <sheetPr>
    <pageSetUpPr fitToPage="1"/>
  </sheetPr>
  <dimension ref="A1:J35"/>
  <sheetViews>
    <sheetView tabSelected="1" workbookViewId="0">
      <selection activeCell="E2" sqref="E2:E3"/>
    </sheetView>
  </sheetViews>
  <sheetFormatPr defaultRowHeight="15" x14ac:dyDescent="0.25"/>
  <cols>
    <col min="2" max="2" width="33.85546875" customWidth="1"/>
    <col min="3" max="3" width="12.42578125" customWidth="1"/>
    <col min="4" max="4" width="14.85546875" bestFit="1" customWidth="1"/>
    <col min="5" max="5" width="13" customWidth="1"/>
    <col min="6" max="6" width="15.140625" customWidth="1"/>
    <col min="7" max="7" width="16" hidden="1" customWidth="1"/>
    <col min="8" max="8" width="13.7109375" customWidth="1"/>
    <col min="9" max="9" width="15.140625" customWidth="1"/>
    <col min="10" max="10" width="14.85546875" customWidth="1"/>
  </cols>
  <sheetData>
    <row r="1" spans="1:10" x14ac:dyDescent="0.25">
      <c r="A1" t="s">
        <v>86</v>
      </c>
    </row>
    <row r="2" spans="1:10" x14ac:dyDescent="0.25">
      <c r="A2" t="s">
        <v>87</v>
      </c>
      <c r="E2" t="s">
        <v>110</v>
      </c>
    </row>
    <row r="3" spans="1:10" x14ac:dyDescent="0.25">
      <c r="A3" t="s">
        <v>88</v>
      </c>
      <c r="E3" t="s">
        <v>109</v>
      </c>
    </row>
    <row r="4" spans="1:10" x14ac:dyDescent="0.25">
      <c r="A4" t="s">
        <v>89</v>
      </c>
    </row>
    <row r="7" spans="1:10" x14ac:dyDescent="0.25">
      <c r="B7" s="45" t="s">
        <v>26</v>
      </c>
      <c r="C7" s="46"/>
      <c r="D7" s="46"/>
      <c r="E7" s="46"/>
      <c r="F7" s="47"/>
    </row>
    <row r="8" spans="1:10" ht="30" x14ac:dyDescent="0.25">
      <c r="B8" s="17"/>
      <c r="C8" s="20" t="s">
        <v>13</v>
      </c>
      <c r="D8" s="7" t="s">
        <v>18</v>
      </c>
      <c r="E8" s="7" t="s">
        <v>19</v>
      </c>
      <c r="F8" s="7" t="s">
        <v>20</v>
      </c>
      <c r="G8" s="1"/>
    </row>
    <row r="9" spans="1:10" x14ac:dyDescent="0.25">
      <c r="B9" s="13" t="s">
        <v>12</v>
      </c>
      <c r="C9" s="21"/>
      <c r="D9" s="21"/>
      <c r="E9" s="23"/>
      <c r="F9" s="24"/>
      <c r="G9" s="1"/>
    </row>
    <row r="10" spans="1:10" ht="72.75" customHeight="1" x14ac:dyDescent="0.25">
      <c r="B10" s="8" t="s">
        <v>9</v>
      </c>
      <c r="C10" s="25">
        <v>13924014</v>
      </c>
      <c r="D10" s="25">
        <f>-'WP-Table KP-1'!E18</f>
        <v>3252929</v>
      </c>
      <c r="E10" s="33"/>
      <c r="F10" s="26">
        <f>D10</f>
        <v>3252929</v>
      </c>
      <c r="G10" s="4">
        <f>E10+F10</f>
        <v>3252929</v>
      </c>
      <c r="I10" s="5"/>
      <c r="J10" s="5"/>
    </row>
    <row r="11" spans="1:10" ht="17.25" x14ac:dyDescent="0.25">
      <c r="B11" s="10" t="s">
        <v>10</v>
      </c>
      <c r="C11" s="25">
        <v>64790368</v>
      </c>
      <c r="D11" s="27">
        <f>-'WP-Table KP-1'!E16+26</f>
        <v>5332674</v>
      </c>
      <c r="E11" s="34">
        <f>-'WP-Table KP-1'!H16</f>
        <v>1909147</v>
      </c>
      <c r="F11" s="28">
        <f>D11-E11</f>
        <v>3423527</v>
      </c>
      <c r="G11" s="4">
        <f>E11+F11</f>
        <v>5332674</v>
      </c>
    </row>
    <row r="12" spans="1:10" x14ac:dyDescent="0.25">
      <c r="B12" s="11" t="s">
        <v>14</v>
      </c>
      <c r="C12" s="25"/>
      <c r="D12" s="29">
        <f>SUM(D10:D11)</f>
        <v>8585603</v>
      </c>
      <c r="E12" s="29">
        <f>SUM(E10:E11)</f>
        <v>1909147</v>
      </c>
      <c r="F12" s="30">
        <f>SUM(F10:F11)</f>
        <v>6676456</v>
      </c>
      <c r="G12" s="4">
        <f>E12+F12</f>
        <v>8585603</v>
      </c>
    </row>
    <row r="13" spans="1:10" x14ac:dyDescent="0.25">
      <c r="B13" s="12"/>
      <c r="C13" s="33"/>
      <c r="D13" s="33"/>
      <c r="E13" s="33"/>
      <c r="F13" s="26"/>
    </row>
    <row r="14" spans="1:10" x14ac:dyDescent="0.25">
      <c r="B14" s="13" t="s">
        <v>11</v>
      </c>
      <c r="C14" s="33"/>
      <c r="D14" s="33"/>
      <c r="E14" s="33"/>
      <c r="F14" s="26"/>
    </row>
    <row r="15" spans="1:10" x14ac:dyDescent="0.25">
      <c r="B15" s="18" t="s">
        <v>28</v>
      </c>
      <c r="C15" s="25">
        <f>D15</f>
        <v>19226899</v>
      </c>
      <c r="D15" s="25">
        <f>-'WP-Table KP-1'!E14</f>
        <v>19226899</v>
      </c>
      <c r="E15" s="25">
        <f>-'WP-Table KP-1'!H14</f>
        <v>271068</v>
      </c>
      <c r="F15" s="26">
        <f>D15-E15</f>
        <v>18955831</v>
      </c>
      <c r="G15" s="4">
        <f>E15+F15</f>
        <v>19226899</v>
      </c>
    </row>
    <row r="16" spans="1:10" x14ac:dyDescent="0.25">
      <c r="B16" s="12" t="s">
        <v>0</v>
      </c>
      <c r="C16" s="25">
        <f>D16</f>
        <v>5982672</v>
      </c>
      <c r="D16" s="25">
        <f>-'WP-Table KP-1'!E20</f>
        <v>5982672</v>
      </c>
      <c r="E16" s="25">
        <f>-'WP-Table KP-1'!H20</f>
        <v>873135</v>
      </c>
      <c r="F16" s="26">
        <f>D16-E16</f>
        <v>5109537</v>
      </c>
      <c r="G16" s="4">
        <f t="shared" ref="G16:G34" si="0">E16+F16</f>
        <v>5982672</v>
      </c>
    </row>
    <row r="17" spans="2:10" x14ac:dyDescent="0.25">
      <c r="B17" s="12" t="s">
        <v>1</v>
      </c>
      <c r="C17" s="25">
        <f>D17</f>
        <v>1124225</v>
      </c>
      <c r="D17" s="25">
        <f>-'WP-Table KP-1'!E22</f>
        <v>1124225</v>
      </c>
      <c r="E17" s="25">
        <f>-'WP-Table KP-1'!H22</f>
        <v>184725</v>
      </c>
      <c r="F17" s="26">
        <f t="shared" ref="F17:F25" si="1">D17-E17</f>
        <v>939500</v>
      </c>
      <c r="G17" s="4">
        <f t="shared" si="0"/>
        <v>1124225</v>
      </c>
    </row>
    <row r="18" spans="2:10" x14ac:dyDescent="0.25">
      <c r="B18" s="12" t="s">
        <v>2</v>
      </c>
      <c r="C18" s="25">
        <f>D18</f>
        <v>2922835</v>
      </c>
      <c r="D18" s="25">
        <f>-'WP-Table KP-1'!E24</f>
        <v>2922835</v>
      </c>
      <c r="E18" s="25">
        <f>-'WP-Table KP-1'!H24</f>
        <v>803471</v>
      </c>
      <c r="F18" s="26">
        <f t="shared" si="1"/>
        <v>2119364</v>
      </c>
      <c r="G18" s="4">
        <f t="shared" si="0"/>
        <v>2922835</v>
      </c>
    </row>
    <row r="19" spans="2:10" x14ac:dyDescent="0.25">
      <c r="B19" s="12" t="s">
        <v>39</v>
      </c>
      <c r="C19" s="25">
        <f>D19</f>
        <v>3711616</v>
      </c>
      <c r="D19" s="25">
        <f>-'WP-Table KP-1'!E26</f>
        <v>3711616</v>
      </c>
      <c r="E19" s="25">
        <f>-'WP-Table KP-1'!H26</f>
        <v>643170</v>
      </c>
      <c r="F19" s="26">
        <f t="shared" si="1"/>
        <v>3068446</v>
      </c>
      <c r="G19" s="4">
        <f t="shared" si="0"/>
        <v>3711616</v>
      </c>
    </row>
    <row r="20" spans="2:10" x14ac:dyDescent="0.25">
      <c r="B20" s="12" t="s">
        <v>3</v>
      </c>
      <c r="C20" s="25">
        <f>D20</f>
        <v>5848100</v>
      </c>
      <c r="D20" s="25">
        <f>-'WP-Table KP-1'!E28</f>
        <v>5848100</v>
      </c>
      <c r="E20" s="25">
        <f>-'WP-Table KP-1'!H28</f>
        <v>2427817</v>
      </c>
      <c r="F20" s="26">
        <f t="shared" si="1"/>
        <v>3420283</v>
      </c>
      <c r="G20" s="4">
        <f t="shared" si="0"/>
        <v>5848100</v>
      </c>
    </row>
    <row r="21" spans="2:10" x14ac:dyDescent="0.25">
      <c r="B21" s="12" t="s">
        <v>4</v>
      </c>
      <c r="C21" s="25">
        <f>D21</f>
        <v>1030895</v>
      </c>
      <c r="D21" s="25">
        <f>-'WP-Table KP-1'!E30</f>
        <v>1030895</v>
      </c>
      <c r="E21" s="25">
        <f>-'WP-Table KP-1'!H30</f>
        <v>181319</v>
      </c>
      <c r="F21" s="26">
        <f t="shared" si="1"/>
        <v>849576</v>
      </c>
      <c r="G21" s="4">
        <f t="shared" si="0"/>
        <v>1030895</v>
      </c>
    </row>
    <row r="22" spans="2:10" x14ac:dyDescent="0.25">
      <c r="B22" s="12" t="s">
        <v>5</v>
      </c>
      <c r="C22" s="25">
        <f>D22</f>
        <v>720680</v>
      </c>
      <c r="D22" s="25">
        <f>-'WP-Table KP-1'!E32</f>
        <v>720680</v>
      </c>
      <c r="E22" s="25">
        <f>-'WP-Table KP-1'!H32</f>
        <v>126757</v>
      </c>
      <c r="F22" s="26">
        <f t="shared" si="1"/>
        <v>593923</v>
      </c>
      <c r="G22" s="4">
        <f t="shared" si="0"/>
        <v>720680</v>
      </c>
    </row>
    <row r="23" spans="2:10" x14ac:dyDescent="0.25">
      <c r="B23" s="12" t="s">
        <v>6</v>
      </c>
      <c r="C23" s="25">
        <f>D23</f>
        <v>514094</v>
      </c>
      <c r="D23" s="25">
        <f>-'WP-Table KP-1'!E34</f>
        <v>514094</v>
      </c>
      <c r="E23" s="25">
        <f>-'WP-Table KP-1'!H34</f>
        <v>90422</v>
      </c>
      <c r="F23" s="26">
        <f t="shared" si="1"/>
        <v>423672</v>
      </c>
      <c r="G23" s="4">
        <f t="shared" si="0"/>
        <v>514094</v>
      </c>
    </row>
    <row r="24" spans="2:10" x14ac:dyDescent="0.25">
      <c r="B24" s="12" t="s">
        <v>7</v>
      </c>
      <c r="C24" s="25">
        <f>D24</f>
        <v>1531113</v>
      </c>
      <c r="D24" s="25">
        <f>-'WP-Table KP-1'!E36</f>
        <v>1531113</v>
      </c>
      <c r="E24" s="33">
        <f>-'WP-Table KP-1'!H36</f>
        <v>269535</v>
      </c>
      <c r="F24" s="26">
        <f t="shared" si="1"/>
        <v>1261578</v>
      </c>
      <c r="G24" s="4">
        <f t="shared" si="0"/>
        <v>1531113</v>
      </c>
    </row>
    <row r="25" spans="2:10" ht="17.25" x14ac:dyDescent="0.25">
      <c r="B25" s="10" t="s">
        <v>8</v>
      </c>
      <c r="C25" s="27">
        <f>D25</f>
        <v>877853</v>
      </c>
      <c r="D25" s="27">
        <f>-'WP-Table KP-1'!E38</f>
        <v>877853</v>
      </c>
      <c r="E25" s="27">
        <f>-'WP-Table KP-1'!H38</f>
        <v>159993</v>
      </c>
      <c r="F25" s="28">
        <f t="shared" si="1"/>
        <v>717860</v>
      </c>
      <c r="G25" s="4">
        <f t="shared" si="0"/>
        <v>877853</v>
      </c>
    </row>
    <row r="26" spans="2:10" x14ac:dyDescent="0.25">
      <c r="B26" s="11" t="s">
        <v>16</v>
      </c>
      <c r="C26" s="33">
        <f>SUM(C15:C25)</f>
        <v>43490982</v>
      </c>
      <c r="D26" s="35">
        <f>SUM(D15:D25)</f>
        <v>43490982</v>
      </c>
      <c r="E26" s="35">
        <f>SUM(E15:E25)</f>
        <v>6031412</v>
      </c>
      <c r="F26" s="36">
        <f>SUM(F15:F25)</f>
        <v>37459570</v>
      </c>
      <c r="G26" s="4">
        <f t="shared" si="0"/>
        <v>43490982</v>
      </c>
    </row>
    <row r="27" spans="2:10" x14ac:dyDescent="0.25">
      <c r="B27" s="12"/>
      <c r="C27" s="33"/>
      <c r="D27" s="33"/>
      <c r="E27" s="33"/>
      <c r="F27" s="26"/>
    </row>
    <row r="28" spans="2:10" x14ac:dyDescent="0.25">
      <c r="B28" s="19" t="s">
        <v>25</v>
      </c>
      <c r="C28" s="33"/>
      <c r="D28" s="35">
        <f>-'WP-Table KP-1'!E10</f>
        <v>22485078</v>
      </c>
      <c r="E28" s="35">
        <f>-'WP-Table KP-1'!H10</f>
        <v>9434112</v>
      </c>
      <c r="F28" s="36">
        <f>D28-E28</f>
        <v>13050966</v>
      </c>
      <c r="G28" s="4">
        <f t="shared" si="0"/>
        <v>22485078</v>
      </c>
      <c r="I28" s="2"/>
      <c r="J28" s="2"/>
    </row>
    <row r="29" spans="2:10" x14ac:dyDescent="0.25">
      <c r="B29" s="42" t="s">
        <v>27</v>
      </c>
      <c r="C29" s="43"/>
      <c r="D29" s="39">
        <f>-'WP-Table KP-1'!E12</f>
        <v>58546504</v>
      </c>
      <c r="E29" s="40">
        <f>-'WP-Table KP-1'!H12</f>
        <v>24567182</v>
      </c>
      <c r="F29" s="41">
        <f>D29-E29</f>
        <v>33979322</v>
      </c>
      <c r="G29" s="4">
        <f t="shared" si="0"/>
        <v>58546504</v>
      </c>
      <c r="I29" s="2"/>
      <c r="J29" s="2"/>
    </row>
    <row r="30" spans="2:10" ht="19.5" customHeight="1" x14ac:dyDescent="0.25">
      <c r="B30" s="44" t="s">
        <v>43</v>
      </c>
      <c r="C30" s="33"/>
      <c r="D30" s="35">
        <f>SUM(D12,D26,D28,D29)</f>
        <v>133108167</v>
      </c>
      <c r="E30" s="35">
        <f t="shared" ref="E30:F30" si="2">SUM(E12,E26,E28,E29)</f>
        <v>41941853</v>
      </c>
      <c r="F30" s="36">
        <f t="shared" si="2"/>
        <v>91166314</v>
      </c>
      <c r="G30" s="4">
        <f t="shared" si="0"/>
        <v>133108167</v>
      </c>
      <c r="I30" s="2"/>
      <c r="J30" s="2"/>
    </row>
    <row r="31" spans="2:10" ht="17.25" hidden="1" x14ac:dyDescent="0.25">
      <c r="B31" s="19"/>
      <c r="C31" s="33"/>
      <c r="D31" s="31"/>
      <c r="E31" s="31"/>
      <c r="F31" s="32"/>
      <c r="G31" s="4"/>
      <c r="I31" s="2"/>
      <c r="J31" s="2"/>
    </row>
    <row r="32" spans="2:10" ht="45" x14ac:dyDescent="0.25">
      <c r="B32" s="22" t="s">
        <v>42</v>
      </c>
      <c r="C32" s="33"/>
      <c r="D32" s="31">
        <f>-'[1]O&amp;M-Others'!$F$27</f>
        <v>10488223.919193268</v>
      </c>
      <c r="E32" s="31"/>
      <c r="F32" s="32">
        <f>D32</f>
        <v>10488223.919193268</v>
      </c>
      <c r="G32" s="4"/>
      <c r="I32" s="2"/>
      <c r="J32" s="2"/>
    </row>
    <row r="33" spans="2:7" ht="8.25" customHeight="1" x14ac:dyDescent="0.25">
      <c r="B33" s="12"/>
      <c r="C33" s="33"/>
      <c r="D33" s="33"/>
      <c r="E33" s="33"/>
      <c r="F33" s="26"/>
    </row>
    <row r="34" spans="2:7" x14ac:dyDescent="0.25">
      <c r="B34" s="15" t="s">
        <v>15</v>
      </c>
      <c r="C34" s="33"/>
      <c r="D34" s="35">
        <f>D30+D32</f>
        <v>143596390.91919327</v>
      </c>
      <c r="E34" s="35">
        <f t="shared" ref="E34:F34" si="3">E30+E32</f>
        <v>41941853</v>
      </c>
      <c r="F34" s="36">
        <f t="shared" si="3"/>
        <v>101654537.91919327</v>
      </c>
      <c r="G34" s="4">
        <f t="shared" si="0"/>
        <v>143596390.91919327</v>
      </c>
    </row>
    <row r="35" spans="2:7" x14ac:dyDescent="0.25">
      <c r="B35" s="16"/>
      <c r="C35" s="37"/>
      <c r="D35" s="37"/>
      <c r="E35" s="37"/>
      <c r="F35" s="38"/>
    </row>
  </sheetData>
  <mergeCells count="1">
    <mergeCell ref="B7:F7"/>
  </mergeCells>
  <pageMargins left="0.7" right="0.7" top="0.75" bottom="0.75" header="0.3" footer="0.3"/>
  <pageSetup scale="9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5A33E-17C1-4986-B5CC-496ACC24FB30}">
  <sheetPr>
    <pageSetUpPr fitToPage="1"/>
  </sheetPr>
  <dimension ref="A1:E48"/>
  <sheetViews>
    <sheetView workbookViewId="0">
      <selection sqref="A1:A4"/>
    </sheetView>
  </sheetViews>
  <sheetFormatPr defaultRowHeight="15" x14ac:dyDescent="0.25"/>
  <cols>
    <col min="2" max="2" width="28.7109375" customWidth="1"/>
    <col min="3" max="3" width="18.5703125" customWidth="1"/>
    <col min="4" max="4" width="19.140625" customWidth="1"/>
    <col min="5" max="5" width="15.140625" customWidth="1"/>
  </cols>
  <sheetData>
    <row r="1" spans="1:5" x14ac:dyDescent="0.25">
      <c r="A1" t="s">
        <v>86</v>
      </c>
    </row>
    <row r="2" spans="1:5" x14ac:dyDescent="0.25">
      <c r="A2" t="s">
        <v>87</v>
      </c>
      <c r="D2" t="s">
        <v>111</v>
      </c>
    </row>
    <row r="3" spans="1:5" x14ac:dyDescent="0.25">
      <c r="A3" t="s">
        <v>88</v>
      </c>
    </row>
    <row r="4" spans="1:5" x14ac:dyDescent="0.25">
      <c r="A4" t="s">
        <v>89</v>
      </c>
    </row>
    <row r="5" spans="1:5" ht="15.75" thickBot="1" x14ac:dyDescent="0.3"/>
    <row r="6" spans="1:5" x14ac:dyDescent="0.25">
      <c r="B6" s="100" t="s">
        <v>44</v>
      </c>
      <c r="C6" s="101"/>
      <c r="D6" s="101"/>
      <c r="E6" s="102"/>
    </row>
    <row r="7" spans="1:5" x14ac:dyDescent="0.25">
      <c r="B7" s="103" t="s">
        <v>45</v>
      </c>
      <c r="C7" s="49" t="s">
        <v>46</v>
      </c>
      <c r="D7" s="50" t="s">
        <v>47</v>
      </c>
      <c r="E7" s="63" t="s">
        <v>48</v>
      </c>
    </row>
    <row r="8" spans="1:5" x14ac:dyDescent="0.25">
      <c r="B8" s="104" t="s">
        <v>69</v>
      </c>
      <c r="C8" s="51">
        <v>1946240617.7441339</v>
      </c>
      <c r="D8" s="52">
        <v>1911883640.2827489</v>
      </c>
      <c r="E8" s="105">
        <f>D8-C8</f>
        <v>-34356977.461385012</v>
      </c>
    </row>
    <row r="9" spans="1:5" x14ac:dyDescent="0.25">
      <c r="B9" s="106" t="s">
        <v>70</v>
      </c>
      <c r="C9" s="53">
        <v>583162017.90109527</v>
      </c>
      <c r="D9" s="54">
        <v>562878750.34109533</v>
      </c>
      <c r="E9" s="107">
        <f>D9-C9</f>
        <v>-20283267.559999943</v>
      </c>
    </row>
    <row r="10" spans="1:5" x14ac:dyDescent="0.25">
      <c r="B10" s="106" t="s">
        <v>71</v>
      </c>
      <c r="C10" s="53">
        <v>329581421.61646092</v>
      </c>
      <c r="D10" s="54">
        <v>329186092.61646092</v>
      </c>
      <c r="E10" s="107">
        <f>D10-C10</f>
        <v>-395329</v>
      </c>
    </row>
    <row r="11" spans="1:5" x14ac:dyDescent="0.25">
      <c r="B11" s="106" t="s">
        <v>72</v>
      </c>
      <c r="C11" s="53">
        <v>132311988.7856634</v>
      </c>
      <c r="D11" s="54">
        <v>113714217.12058428</v>
      </c>
      <c r="E11" s="107">
        <f>D11-C11</f>
        <v>-18597771.665079117</v>
      </c>
    </row>
    <row r="12" spans="1:5" x14ac:dyDescent="0.25">
      <c r="B12" s="108" t="s">
        <v>73</v>
      </c>
      <c r="C12" s="55">
        <v>850260761.00493097</v>
      </c>
      <c r="D12" s="56">
        <v>780297715.21790254</v>
      </c>
      <c r="E12" s="109">
        <f>D12-C12</f>
        <v>-69963045.787028432</v>
      </c>
    </row>
    <row r="13" spans="1:5" x14ac:dyDescent="0.25">
      <c r="B13" s="106"/>
      <c r="C13" s="53"/>
      <c r="D13" s="54"/>
      <c r="E13" s="107"/>
    </row>
    <row r="14" spans="1:5" x14ac:dyDescent="0.25">
      <c r="B14" s="106" t="s">
        <v>49</v>
      </c>
      <c r="C14" s="53">
        <f>SUM(C8:C12)</f>
        <v>3841556807.0522847</v>
      </c>
      <c r="D14" s="54">
        <f>SUM(D8:D12)</f>
        <v>3697960415.5787921</v>
      </c>
      <c r="E14" s="107">
        <f>SUM(E8:E12)</f>
        <v>-143596391.4734925</v>
      </c>
    </row>
    <row r="15" spans="1:5" x14ac:dyDescent="0.25">
      <c r="B15" s="106"/>
      <c r="C15" s="53"/>
      <c r="D15" s="54"/>
      <c r="E15" s="107"/>
    </row>
    <row r="16" spans="1:5" x14ac:dyDescent="0.25">
      <c r="B16" s="106" t="s">
        <v>50</v>
      </c>
      <c r="C16" s="53">
        <v>73276770.399999946</v>
      </c>
      <c r="D16" s="54">
        <v>73276770.399999976</v>
      </c>
      <c r="E16" s="107">
        <f>D16-C16</f>
        <v>0</v>
      </c>
    </row>
    <row r="17" spans="2:5" x14ac:dyDescent="0.25">
      <c r="B17" s="106"/>
      <c r="C17" s="53"/>
      <c r="D17" s="54"/>
      <c r="E17" s="107"/>
    </row>
    <row r="18" spans="2:5" x14ac:dyDescent="0.25">
      <c r="B18" s="110" t="s">
        <v>51</v>
      </c>
      <c r="C18" s="57">
        <f>C14-C16</f>
        <v>3768280036.6522846</v>
      </c>
      <c r="D18" s="57">
        <f>D14-D16</f>
        <v>3624683645.178792</v>
      </c>
      <c r="E18" s="111">
        <f>E14-E16</f>
        <v>-143596391.4734925</v>
      </c>
    </row>
    <row r="19" spans="2:5" x14ac:dyDescent="0.25">
      <c r="B19" s="106"/>
      <c r="C19" s="53"/>
      <c r="D19" s="54"/>
      <c r="E19" s="107"/>
    </row>
    <row r="20" spans="2:5" ht="27.75" customHeight="1" x14ac:dyDescent="0.25">
      <c r="B20" s="112" t="s">
        <v>52</v>
      </c>
      <c r="C20" s="53">
        <v>1406821456.9191933</v>
      </c>
      <c r="D20" s="54">
        <v>1396333233</v>
      </c>
      <c r="E20" s="107">
        <f>D20-C20</f>
        <v>-10488223.919193268</v>
      </c>
    </row>
    <row r="21" spans="2:5" ht="9.75" customHeight="1" x14ac:dyDescent="0.25">
      <c r="B21" s="106"/>
      <c r="C21" s="53"/>
      <c r="D21" s="54"/>
      <c r="E21" s="107"/>
    </row>
    <row r="22" spans="2:5" x14ac:dyDescent="0.25">
      <c r="B22" s="106" t="s">
        <v>53</v>
      </c>
      <c r="C22" s="53">
        <v>1665364568.5699999</v>
      </c>
      <c r="D22" s="54">
        <v>1574163287.1729398</v>
      </c>
      <c r="E22" s="107">
        <f>D22-C22</f>
        <v>-91201281.397060156</v>
      </c>
    </row>
    <row r="23" spans="2:5" x14ac:dyDescent="0.25">
      <c r="B23" s="106" t="s">
        <v>54</v>
      </c>
      <c r="C23" s="55">
        <v>696094011.19177032</v>
      </c>
      <c r="D23" s="56">
        <v>654187124.00520122</v>
      </c>
      <c r="E23" s="109">
        <f>D23-C23</f>
        <v>-41906887.186569095</v>
      </c>
    </row>
    <row r="24" spans="2:5" x14ac:dyDescent="0.25">
      <c r="B24" s="110" t="s">
        <v>55</v>
      </c>
      <c r="C24" s="57">
        <f>C22+C23</f>
        <v>2361458579.7617702</v>
      </c>
      <c r="D24" s="58">
        <f>D22+D23</f>
        <v>2228350411.1781411</v>
      </c>
      <c r="E24" s="113">
        <f>E22+E23</f>
        <v>-133108168.58362925</v>
      </c>
    </row>
    <row r="25" spans="2:5" ht="15.75" thickBot="1" x14ac:dyDescent="0.3">
      <c r="B25" s="114"/>
      <c r="C25" s="115"/>
      <c r="D25" s="116"/>
      <c r="E25" s="117"/>
    </row>
    <row r="27" spans="2:5" ht="15.75" thickBot="1" x14ac:dyDescent="0.3"/>
    <row r="28" spans="2:5" ht="15" customHeight="1" x14ac:dyDescent="0.25">
      <c r="B28" s="59" t="s">
        <v>56</v>
      </c>
      <c r="C28" s="60"/>
      <c r="D28" s="60"/>
      <c r="E28" s="61"/>
    </row>
    <row r="29" spans="2:5" x14ac:dyDescent="0.25">
      <c r="B29" s="76" t="s">
        <v>57</v>
      </c>
      <c r="C29" s="46"/>
      <c r="D29" s="46"/>
      <c r="E29" s="77"/>
    </row>
    <row r="30" spans="2:5" ht="36" x14ac:dyDescent="0.25">
      <c r="B30" s="62"/>
      <c r="C30" s="48" t="s">
        <v>46</v>
      </c>
      <c r="D30" s="49" t="s">
        <v>58</v>
      </c>
      <c r="E30" s="63" t="s">
        <v>59</v>
      </c>
    </row>
    <row r="31" spans="2:5" x14ac:dyDescent="0.25">
      <c r="B31" s="64" t="s">
        <v>60</v>
      </c>
      <c r="C31" s="65">
        <v>2361458579.7617702</v>
      </c>
      <c r="D31" s="65">
        <v>2228350411.1781411</v>
      </c>
      <c r="E31" s="66">
        <f>D31-C31</f>
        <v>-133108168.58362913</v>
      </c>
    </row>
    <row r="32" spans="2:5" x14ac:dyDescent="0.25">
      <c r="B32" s="64" t="s">
        <v>61</v>
      </c>
      <c r="C32" s="65">
        <v>2305017379.7849598</v>
      </c>
      <c r="D32" s="65">
        <v>2305017379.7849598</v>
      </c>
      <c r="E32" s="67"/>
    </row>
    <row r="33" spans="2:5" x14ac:dyDescent="0.25">
      <c r="B33" s="64" t="s">
        <v>62</v>
      </c>
      <c r="C33" s="68">
        <f>C31-C32</f>
        <v>56441199.976810455</v>
      </c>
      <c r="D33" s="69">
        <f>D32-D31</f>
        <v>76666968.606818676</v>
      </c>
      <c r="E33" s="67"/>
    </row>
    <row r="34" spans="2:5" ht="15.75" thickBot="1" x14ac:dyDescent="0.3">
      <c r="B34" s="70" t="s">
        <v>63</v>
      </c>
      <c r="C34" s="71">
        <f>C33/C32</f>
        <v>2.4486236187111085E-2</v>
      </c>
      <c r="D34" s="71">
        <f>D33/D32</f>
        <v>3.3260906958528492E-2</v>
      </c>
      <c r="E34" s="72"/>
    </row>
    <row r="35" spans="2:5" ht="15.75" thickBot="1" x14ac:dyDescent="0.3">
      <c r="B35" s="73"/>
      <c r="C35" s="74"/>
      <c r="D35" s="74"/>
      <c r="E35" s="75"/>
    </row>
    <row r="36" spans="2:5" ht="27" customHeight="1" x14ac:dyDescent="0.25">
      <c r="B36" s="59" t="s">
        <v>64</v>
      </c>
      <c r="C36" s="60"/>
      <c r="D36" s="60"/>
      <c r="E36" s="61"/>
    </row>
    <row r="37" spans="2:5" x14ac:dyDescent="0.25">
      <c r="B37" s="76" t="s">
        <v>65</v>
      </c>
      <c r="C37" s="46"/>
      <c r="D37" s="46"/>
      <c r="E37" s="77"/>
    </row>
    <row r="38" spans="2:5" ht="36" x14ac:dyDescent="0.25">
      <c r="B38" s="62"/>
      <c r="C38" s="48" t="s">
        <v>46</v>
      </c>
      <c r="D38" s="49" t="s">
        <v>58</v>
      </c>
      <c r="E38" s="63" t="s">
        <v>59</v>
      </c>
    </row>
    <row r="39" spans="2:5" x14ac:dyDescent="0.25">
      <c r="B39" s="64" t="s">
        <v>66</v>
      </c>
      <c r="C39" s="65">
        <v>1665364568.5699999</v>
      </c>
      <c r="D39" s="65">
        <v>1574163287.1729398</v>
      </c>
      <c r="E39" s="66">
        <f>D39-C39</f>
        <v>-91201281.397060156</v>
      </c>
    </row>
    <row r="40" spans="2:5" x14ac:dyDescent="0.25">
      <c r="B40" s="64" t="s">
        <v>67</v>
      </c>
      <c r="C40" s="65">
        <v>1650780561.769861</v>
      </c>
      <c r="D40" s="65">
        <v>1650780561.769861</v>
      </c>
      <c r="E40" s="67"/>
    </row>
    <row r="41" spans="2:5" x14ac:dyDescent="0.25">
      <c r="B41" s="64" t="s">
        <v>62</v>
      </c>
      <c r="C41" s="68">
        <f>C39-C40</f>
        <v>14584006.80013895</v>
      </c>
      <c r="D41" s="69">
        <f>D39-D40</f>
        <v>-76617274.596921206</v>
      </c>
      <c r="E41" s="67"/>
    </row>
    <row r="42" spans="2:5" ht="15.75" thickBot="1" x14ac:dyDescent="0.3">
      <c r="B42" s="70" t="s">
        <v>63</v>
      </c>
      <c r="C42" s="71">
        <f>C41/C40</f>
        <v>8.8346126298597272E-3</v>
      </c>
      <c r="D42" s="71">
        <f>D41/D40</f>
        <v>-4.6412755499602609E-2</v>
      </c>
      <c r="E42" s="72"/>
    </row>
    <row r="43" spans="2:5" x14ac:dyDescent="0.25">
      <c r="B43" s="78" t="s">
        <v>68</v>
      </c>
      <c r="C43" s="79"/>
      <c r="D43" s="79"/>
      <c r="E43" s="80"/>
    </row>
    <row r="44" spans="2:5" ht="36" x14ac:dyDescent="0.25">
      <c r="B44" s="62"/>
      <c r="C44" s="48" t="s">
        <v>46</v>
      </c>
      <c r="D44" s="49" t="s">
        <v>58</v>
      </c>
      <c r="E44" s="63" t="s">
        <v>59</v>
      </c>
    </row>
    <row r="45" spans="2:5" x14ac:dyDescent="0.25">
      <c r="B45" s="64" t="s">
        <v>66</v>
      </c>
      <c r="C45" s="65">
        <v>696094011.19177032</v>
      </c>
      <c r="D45" s="65">
        <v>654187124.00520122</v>
      </c>
      <c r="E45" s="66">
        <f>D45-C45</f>
        <v>-41906887.186569095</v>
      </c>
    </row>
    <row r="46" spans="2:5" x14ac:dyDescent="0.25">
      <c r="B46" s="64" t="s">
        <v>67</v>
      </c>
      <c r="C46" s="65">
        <v>654236818.01509869</v>
      </c>
      <c r="D46" s="65">
        <v>654236818.01509869</v>
      </c>
      <c r="E46" s="67"/>
    </row>
    <row r="47" spans="2:5" x14ac:dyDescent="0.25">
      <c r="B47" s="64" t="s">
        <v>62</v>
      </c>
      <c r="C47" s="68">
        <f>C45-C46</f>
        <v>41857193.176671624</v>
      </c>
      <c r="D47" s="69">
        <f>D45-D46</f>
        <v>-49694.009897470474</v>
      </c>
      <c r="E47" s="67"/>
    </row>
    <row r="48" spans="2:5" ht="15.75" thickBot="1" x14ac:dyDescent="0.3">
      <c r="B48" s="70" t="s">
        <v>63</v>
      </c>
      <c r="C48" s="71">
        <f>C47/C46</f>
        <v>6.3978657305871212E-2</v>
      </c>
      <c r="D48" s="71">
        <f>D47/D46</f>
        <v>-7.5957219968509355E-5</v>
      </c>
      <c r="E48" s="72"/>
    </row>
  </sheetData>
  <mergeCells count="6">
    <mergeCell ref="B6:E6"/>
    <mergeCell ref="B28:E28"/>
    <mergeCell ref="B29:E29"/>
    <mergeCell ref="B36:E36"/>
    <mergeCell ref="B37:E37"/>
    <mergeCell ref="B43:E43"/>
  </mergeCells>
  <pageMargins left="0.7" right="0.7" top="0.75" bottom="0.75" header="0.3" footer="0.3"/>
  <pageSetup scale="99" fitToHeight="0" orientation="portrait" r:id="rId1"/>
  <headerFooter>
    <oddHeader>&amp;RWorkpaper-Tables KP-2, KP-3, KP-4
Page &amp;P of &amp;N</oddHeader>
  </headerFooter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DB9D6-D2DE-42A9-B5C8-60636A9DF7F8}">
  <dimension ref="A1:D17"/>
  <sheetViews>
    <sheetView workbookViewId="0">
      <selection activeCell="D2" sqref="D2:D3"/>
    </sheetView>
  </sheetViews>
  <sheetFormatPr defaultRowHeight="15" x14ac:dyDescent="0.25"/>
  <cols>
    <col min="1" max="1" width="18.42578125" customWidth="1"/>
    <col min="2" max="2" width="18.28515625" customWidth="1"/>
    <col min="3" max="3" width="11.28515625" customWidth="1"/>
    <col min="4" max="4" width="15.85546875" customWidth="1"/>
  </cols>
  <sheetData>
    <row r="1" spans="1:4" x14ac:dyDescent="0.25">
      <c r="A1" t="s">
        <v>86</v>
      </c>
    </row>
    <row r="2" spans="1:4" x14ac:dyDescent="0.25">
      <c r="A2" t="s">
        <v>87</v>
      </c>
      <c r="D2" t="s">
        <v>112</v>
      </c>
    </row>
    <row r="3" spans="1:4" x14ac:dyDescent="0.25">
      <c r="A3" t="s">
        <v>88</v>
      </c>
      <c r="D3" t="s">
        <v>109</v>
      </c>
    </row>
    <row r="4" spans="1:4" x14ac:dyDescent="0.25">
      <c r="A4" t="s">
        <v>89</v>
      </c>
    </row>
    <row r="7" spans="1:4" ht="44.25" customHeight="1" x14ac:dyDescent="0.25">
      <c r="B7" s="81" t="s">
        <v>74</v>
      </c>
      <c r="C7" s="81"/>
      <c r="D7" s="81"/>
    </row>
    <row r="8" spans="1:4" ht="31.5" customHeight="1" x14ac:dyDescent="0.25">
      <c r="B8" s="82"/>
      <c r="C8" s="81" t="s">
        <v>75</v>
      </c>
      <c r="D8" s="81"/>
    </row>
    <row r="9" spans="1:4" x14ac:dyDescent="0.25">
      <c r="B9" s="6"/>
      <c r="C9" s="83" t="s">
        <v>76</v>
      </c>
      <c r="D9" s="84" t="s">
        <v>77</v>
      </c>
    </row>
    <row r="10" spans="1:4" x14ac:dyDescent="0.25">
      <c r="B10" s="85" t="s">
        <v>78</v>
      </c>
      <c r="C10" s="86">
        <v>73156.174667747371</v>
      </c>
      <c r="D10" s="87">
        <v>8.1121022075238525E-2</v>
      </c>
    </row>
    <row r="11" spans="1:4" x14ac:dyDescent="0.25">
      <c r="B11" s="85" t="s">
        <v>79</v>
      </c>
      <c r="C11" s="86">
        <v>-2388.1762396684585</v>
      </c>
      <c r="D11" s="87">
        <v>-9.3984126321379202E-2</v>
      </c>
    </row>
    <row r="12" spans="1:4" x14ac:dyDescent="0.25">
      <c r="B12" s="85" t="s">
        <v>80</v>
      </c>
      <c r="C12" s="86">
        <v>-57246.723920235992</v>
      </c>
      <c r="D12" s="87">
        <v>-9.8886448489460044E-2</v>
      </c>
    </row>
    <row r="13" spans="1:4" x14ac:dyDescent="0.25">
      <c r="B13" s="85" t="s">
        <v>81</v>
      </c>
      <c r="C13" s="86">
        <v>9451.6676733243548</v>
      </c>
      <c r="D13" s="87">
        <v>0.22766657973468418</v>
      </c>
    </row>
    <row r="14" spans="1:4" x14ac:dyDescent="0.25">
      <c r="B14" s="85" t="s">
        <v>82</v>
      </c>
      <c r="C14" s="86">
        <v>-3087.9558590586967</v>
      </c>
      <c r="D14" s="87">
        <v>-0.11398841166928642</v>
      </c>
    </row>
    <row r="15" spans="1:4" x14ac:dyDescent="0.25">
      <c r="B15" s="85" t="s">
        <v>83</v>
      </c>
      <c r="C15" s="86">
        <v>-2687.161974299238</v>
      </c>
      <c r="D15" s="87">
        <v>-0.46228337747786397</v>
      </c>
    </row>
    <row r="16" spans="1:4" x14ac:dyDescent="0.25">
      <c r="B16" s="85" t="s">
        <v>84</v>
      </c>
      <c r="C16" s="88">
        <v>-2613.8175476706624</v>
      </c>
      <c r="D16" s="89">
        <v>-3.7221742879585351E-2</v>
      </c>
    </row>
    <row r="17" spans="2:4" x14ac:dyDescent="0.25">
      <c r="B17" s="85" t="s">
        <v>85</v>
      </c>
      <c r="C17" s="90">
        <v>14584.006800138673</v>
      </c>
      <c r="D17" s="91">
        <v>8.8346126298597394E-3</v>
      </c>
    </row>
  </sheetData>
  <mergeCells count="2">
    <mergeCell ref="B7:D7"/>
    <mergeCell ref="C8:D8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8EC74-54AF-438E-9FAA-CBFB08A8E409}">
  <dimension ref="A1:T20"/>
  <sheetViews>
    <sheetView topLeftCell="I1" workbookViewId="0">
      <selection activeCell="S2" sqref="S2:S3"/>
    </sheetView>
  </sheetViews>
  <sheetFormatPr defaultRowHeight="15" x14ac:dyDescent="0.25"/>
  <cols>
    <col min="1" max="1" width="15.140625" customWidth="1"/>
    <col min="3" max="3" width="13.85546875" customWidth="1"/>
    <col min="5" max="5" width="16.42578125" customWidth="1"/>
    <col min="9" max="9" width="31.85546875" bestFit="1" customWidth="1"/>
    <col min="10" max="10" width="13.85546875" bestFit="1" customWidth="1"/>
    <col min="11" max="11" width="14.140625" customWidth="1"/>
    <col min="12" max="12" width="12.28515625" customWidth="1"/>
    <col min="15" max="15" width="13.140625" customWidth="1"/>
    <col min="16" max="16" width="12" customWidth="1"/>
    <col min="17" max="17" width="8.42578125" customWidth="1"/>
    <col min="18" max="18" width="11.5703125" customWidth="1"/>
    <col min="19" max="19" width="14.140625" customWidth="1"/>
    <col min="20" max="20" width="10.85546875" customWidth="1"/>
    <col min="21" max="21" width="18.28515625" customWidth="1"/>
    <col min="23" max="23" width="11.5703125" customWidth="1"/>
    <col min="25" max="25" width="15.28515625" customWidth="1"/>
    <col min="26" max="26" width="13.42578125" customWidth="1"/>
  </cols>
  <sheetData>
    <row r="1" spans="1:20" x14ac:dyDescent="0.25">
      <c r="A1" t="s">
        <v>86</v>
      </c>
      <c r="I1" t="s">
        <v>86</v>
      </c>
      <c r="O1" t="s">
        <v>86</v>
      </c>
    </row>
    <row r="2" spans="1:20" x14ac:dyDescent="0.25">
      <c r="A2" t="s">
        <v>87</v>
      </c>
      <c r="E2" t="s">
        <v>115</v>
      </c>
      <c r="I2" t="s">
        <v>87</v>
      </c>
      <c r="K2" t="s">
        <v>115</v>
      </c>
      <c r="O2" t="s">
        <v>87</v>
      </c>
      <c r="S2" t="s">
        <v>115</v>
      </c>
    </row>
    <row r="3" spans="1:20" x14ac:dyDescent="0.25">
      <c r="A3" t="s">
        <v>88</v>
      </c>
      <c r="E3" t="s">
        <v>116</v>
      </c>
      <c r="I3" t="s">
        <v>88</v>
      </c>
      <c r="K3" t="s">
        <v>117</v>
      </c>
      <c r="O3" t="s">
        <v>88</v>
      </c>
      <c r="S3" t="s">
        <v>118</v>
      </c>
    </row>
    <row r="4" spans="1:20" x14ac:dyDescent="0.25">
      <c r="A4" t="s">
        <v>89</v>
      </c>
      <c r="I4" t="s">
        <v>89</v>
      </c>
      <c r="O4" t="s">
        <v>89</v>
      </c>
    </row>
    <row r="6" spans="1:20" ht="15.75" thickBot="1" x14ac:dyDescent="0.3"/>
    <row r="7" spans="1:20" ht="49.5" customHeight="1" thickBot="1" x14ac:dyDescent="0.3">
      <c r="A7" s="95" t="s">
        <v>105</v>
      </c>
      <c r="B7" s="96"/>
      <c r="C7" s="97"/>
      <c r="E7" s="95" t="s">
        <v>104</v>
      </c>
      <c r="F7" s="96"/>
      <c r="G7" s="97"/>
      <c r="I7" s="122"/>
      <c r="J7" s="123" t="s">
        <v>90</v>
      </c>
      <c r="K7" s="124"/>
      <c r="L7" s="124"/>
      <c r="M7" s="125"/>
      <c r="O7" s="139" t="s">
        <v>113</v>
      </c>
      <c r="P7" s="140"/>
      <c r="Q7" s="140"/>
      <c r="R7" s="140"/>
      <c r="S7" s="140"/>
      <c r="T7" s="141"/>
    </row>
    <row r="8" spans="1:20" ht="30" x14ac:dyDescent="0.25">
      <c r="A8" s="82"/>
      <c r="B8" s="95" t="s">
        <v>75</v>
      </c>
      <c r="C8" s="97"/>
      <c r="E8" s="82"/>
      <c r="F8" s="95" t="s">
        <v>75</v>
      </c>
      <c r="G8" s="97"/>
      <c r="I8" s="126" t="s">
        <v>91</v>
      </c>
      <c r="J8" s="92" t="s">
        <v>92</v>
      </c>
      <c r="K8" s="92" t="s">
        <v>93</v>
      </c>
      <c r="L8" s="92" t="s">
        <v>94</v>
      </c>
      <c r="M8" s="127" t="s">
        <v>95</v>
      </c>
      <c r="O8" s="142" t="s">
        <v>114</v>
      </c>
      <c r="P8" s="99" t="s">
        <v>106</v>
      </c>
      <c r="Q8" s="99"/>
      <c r="R8" s="99"/>
      <c r="S8" s="99" t="s">
        <v>107</v>
      </c>
      <c r="T8" s="143"/>
    </row>
    <row r="9" spans="1:20" ht="13.5" customHeight="1" x14ac:dyDescent="0.25">
      <c r="A9" s="6"/>
      <c r="B9" s="83" t="s">
        <v>76</v>
      </c>
      <c r="C9" s="84" t="s">
        <v>77</v>
      </c>
      <c r="E9" s="6"/>
      <c r="F9" s="83" t="s">
        <v>76</v>
      </c>
      <c r="G9" s="84" t="s">
        <v>77</v>
      </c>
      <c r="I9" s="128" t="s">
        <v>96</v>
      </c>
      <c r="J9" s="86">
        <v>901815248.33225262</v>
      </c>
      <c r="K9" s="86">
        <v>908594577.84598053</v>
      </c>
      <c r="L9" s="86">
        <f>K9-J9</f>
        <v>6779329.5137279034</v>
      </c>
      <c r="M9" s="129">
        <f>L9/J9</f>
        <v>7.5174261316440045E-3</v>
      </c>
      <c r="O9" s="144">
        <f>O18*J9</f>
        <v>-20927864.727756213</v>
      </c>
      <c r="P9" s="118"/>
      <c r="Q9" s="6"/>
      <c r="R9" s="6"/>
      <c r="S9" s="118">
        <f>O9</f>
        <v>-20927864.727756213</v>
      </c>
      <c r="T9" s="129">
        <f>S9/J9</f>
        <v>-2.3206377100474389E-2</v>
      </c>
    </row>
    <row r="10" spans="1:20" x14ac:dyDescent="0.25">
      <c r="A10" s="85" t="s">
        <v>78</v>
      </c>
      <c r="B10" s="86">
        <f>L9/1000</f>
        <v>6779.3295137279038</v>
      </c>
      <c r="C10" s="87">
        <f>M9</f>
        <v>7.5174261316440045E-3</v>
      </c>
      <c r="E10" s="85" t="str">
        <f>A10</f>
        <v>Res</v>
      </c>
      <c r="F10" s="86">
        <f>S9/1000</f>
        <v>-20927.864727756212</v>
      </c>
      <c r="G10" s="93">
        <f>T9</f>
        <v>-2.3206377100474389E-2</v>
      </c>
      <c r="I10" s="128" t="s">
        <v>97</v>
      </c>
      <c r="J10" s="86">
        <v>25410421.239668459</v>
      </c>
      <c r="K10" s="86">
        <v>22269233.941087469</v>
      </c>
      <c r="L10" s="86">
        <v>-3141187.2985809892</v>
      </c>
      <c r="M10" s="129">
        <f t="shared" ref="M10:M16" si="0">L10/J10</f>
        <v>-0.12361807263853032</v>
      </c>
      <c r="O10" s="62"/>
      <c r="P10" s="118">
        <f>L10</f>
        <v>-3141187.2985809892</v>
      </c>
      <c r="Q10" s="119">
        <f>P10/$P$16</f>
        <v>3.4766368752105058E-2</v>
      </c>
      <c r="R10" s="118">
        <f>Q10*$O$17</f>
        <v>-1902623.8042235621</v>
      </c>
      <c r="S10" s="118">
        <f>R10</f>
        <v>-1902623.8042235621</v>
      </c>
      <c r="T10" s="129">
        <f>S10/J10</f>
        <v>-7.4875728594902533E-2</v>
      </c>
    </row>
    <row r="11" spans="1:20" x14ac:dyDescent="0.25">
      <c r="A11" s="85" t="s">
        <v>79</v>
      </c>
      <c r="B11" s="86">
        <f>L10/1000</f>
        <v>-3141.1872985809891</v>
      </c>
      <c r="C11" s="87">
        <f>M10</f>
        <v>-0.12361807263853032</v>
      </c>
      <c r="E11" s="85" t="str">
        <f t="shared" ref="E11:E17" si="1">A11</f>
        <v>Sec&lt;=10kVa</v>
      </c>
      <c r="F11" s="86">
        <f>S10/1000</f>
        <v>-1902.623804223562</v>
      </c>
      <c r="G11" s="93">
        <f>T10</f>
        <v>-7.4875728594902533E-2</v>
      </c>
      <c r="I11" s="128" t="s">
        <v>98</v>
      </c>
      <c r="J11" s="86">
        <v>578913741.92023599</v>
      </c>
      <c r="K11" s="86">
        <v>504242533.9930414</v>
      </c>
      <c r="L11" s="86">
        <v>-74671207.927194595</v>
      </c>
      <c r="M11" s="129">
        <f t="shared" si="0"/>
        <v>-0.12898503269159389</v>
      </c>
      <c r="O11" s="62"/>
      <c r="P11" s="118">
        <f>L11</f>
        <v>-74671207.927194595</v>
      </c>
      <c r="Q11" s="119">
        <f>P11/$P$16</f>
        <v>0.82645398163131023</v>
      </c>
      <c r="R11" s="118">
        <f>Q11*$O$17</f>
        <v>-45228508.90062727</v>
      </c>
      <c r="S11" s="118">
        <f>R11</f>
        <v>-45228508.90062727</v>
      </c>
      <c r="T11" s="129">
        <f>S11/J11</f>
        <v>-7.8126507673847809E-2</v>
      </c>
    </row>
    <row r="12" spans="1:20" x14ac:dyDescent="0.25">
      <c r="A12" s="85" t="s">
        <v>80</v>
      </c>
      <c r="B12" s="86">
        <f>L11/1000</f>
        <v>-74671.207927194599</v>
      </c>
      <c r="C12" s="87">
        <f>M11</f>
        <v>-0.12898503269159389</v>
      </c>
      <c r="E12" s="85" t="str">
        <f t="shared" si="1"/>
        <v>Sec &gt;10kVa</v>
      </c>
      <c r="F12" s="86">
        <f>S11/1000</f>
        <v>-45228.508900627268</v>
      </c>
      <c r="G12" s="93">
        <f>T11</f>
        <v>-7.8126507673847809E-2</v>
      </c>
      <c r="I12" s="128" t="s">
        <v>81</v>
      </c>
      <c r="J12" s="86">
        <v>41515393.626675643</v>
      </c>
      <c r="K12" s="86">
        <v>48470111.378557116</v>
      </c>
      <c r="L12" s="86">
        <f t="shared" ref="L12:L14" si="2">K12-J12</f>
        <v>6954717.7518814728</v>
      </c>
      <c r="M12" s="129">
        <f t="shared" si="0"/>
        <v>0.16752142143758289</v>
      </c>
      <c r="O12" s="144">
        <f>J12*O18</f>
        <v>-963421.87997526617</v>
      </c>
      <c r="P12" s="118"/>
      <c r="Q12" s="119"/>
      <c r="R12" s="6"/>
      <c r="S12" s="118">
        <f>O12</f>
        <v>-963421.87997526617</v>
      </c>
      <c r="T12" s="129">
        <f>S12/J12</f>
        <v>-2.3206377100474393E-2</v>
      </c>
    </row>
    <row r="13" spans="1:20" x14ac:dyDescent="0.25">
      <c r="A13" s="85" t="s">
        <v>81</v>
      </c>
      <c r="B13" s="86">
        <f>L12/1000</f>
        <v>6954.7177518814724</v>
      </c>
      <c r="C13" s="87">
        <f>M12</f>
        <v>0.16752142143758289</v>
      </c>
      <c r="E13" s="85" t="str">
        <f t="shared" si="1"/>
        <v>Primary</v>
      </c>
      <c r="F13" s="86">
        <f>S12/1000</f>
        <v>-963.42187997526617</v>
      </c>
      <c r="G13" s="93">
        <f>T12</f>
        <v>-2.3206377100474393E-2</v>
      </c>
      <c r="I13" s="130" t="s">
        <v>17</v>
      </c>
      <c r="J13" s="86">
        <v>27090085.859058697</v>
      </c>
      <c r="K13" s="86">
        <v>23848496.290320665</v>
      </c>
      <c r="L13" s="86">
        <f t="shared" si="2"/>
        <v>-3241589.5687380321</v>
      </c>
      <c r="M13" s="129">
        <f t="shared" si="0"/>
        <v>-0.11965962697951626</v>
      </c>
      <c r="O13" s="62"/>
      <c r="P13" s="118">
        <f t="shared" ref="P13:P15" si="3">L13</f>
        <v>-3241589.5687380321</v>
      </c>
      <c r="Q13" s="119">
        <f t="shared" ref="Q13:Q15" si="4">P13/$P$16</f>
        <v>3.5877611736375721E-2</v>
      </c>
      <c r="R13" s="118">
        <f t="shared" ref="R13:R15" si="5">Q13*$O$17</f>
        <v>-1963437.6720515555</v>
      </c>
      <c r="S13" s="118">
        <f t="shared" ref="S13:S15" si="6">R13</f>
        <v>-1963437.6720515555</v>
      </c>
      <c r="T13" s="129">
        <f t="shared" ref="T13:T15" si="7">S13/J13</f>
        <v>-7.2478089669656715E-2</v>
      </c>
    </row>
    <row r="14" spans="1:20" x14ac:dyDescent="0.25">
      <c r="A14" s="85" t="s">
        <v>82</v>
      </c>
      <c r="B14" s="86">
        <f>L13/1000</f>
        <v>-3241.5895687380321</v>
      </c>
      <c r="C14" s="87">
        <f>M13</f>
        <v>-0.11965962697951626</v>
      </c>
      <c r="E14" s="85" t="str">
        <f t="shared" si="1"/>
        <v>Trans. Voltage</v>
      </c>
      <c r="F14" s="86">
        <f>S13/1000</f>
        <v>-1963.4376720515554</v>
      </c>
      <c r="G14" s="93">
        <f>T13</f>
        <v>-7.2478089669656715E-2</v>
      </c>
      <c r="I14" s="130" t="s">
        <v>99</v>
      </c>
      <c r="J14" s="86">
        <v>5812802.5042992383</v>
      </c>
      <c r="K14" s="86">
        <v>2910616.465141621</v>
      </c>
      <c r="L14" s="86">
        <f t="shared" si="2"/>
        <v>-2902186.0391576174</v>
      </c>
      <c r="M14" s="129">
        <f t="shared" si="0"/>
        <v>-0.49927483980594833</v>
      </c>
      <c r="O14" s="62"/>
      <c r="P14" s="118">
        <f t="shared" si="3"/>
        <v>-2902186.0391576174</v>
      </c>
      <c r="Q14" s="119">
        <f t="shared" si="4"/>
        <v>3.212112505043719E-2</v>
      </c>
      <c r="R14" s="118">
        <f t="shared" si="5"/>
        <v>-1757860.2348484602</v>
      </c>
      <c r="S14" s="118">
        <f t="shared" si="6"/>
        <v>-1757860.2348484602</v>
      </c>
      <c r="T14" s="129">
        <f t="shared" si="7"/>
        <v>-0.30241182864002686</v>
      </c>
    </row>
    <row r="15" spans="1:20" ht="17.25" x14ac:dyDescent="0.25">
      <c r="A15" s="85" t="s">
        <v>83</v>
      </c>
      <c r="B15" s="86">
        <f>L14/1000</f>
        <v>-2902.1860391576174</v>
      </c>
      <c r="C15" s="87">
        <f>M14</f>
        <v>-0.49927483980594833</v>
      </c>
      <c r="E15" s="85" t="str">
        <f t="shared" si="1"/>
        <v>MLT</v>
      </c>
      <c r="F15" s="86">
        <f>S14/1000</f>
        <v>-1757.8602348484601</v>
      </c>
      <c r="G15" s="93">
        <f>T14</f>
        <v>-0.30241182864002686</v>
      </c>
      <c r="I15" s="130" t="s">
        <v>100</v>
      </c>
      <c r="J15" s="88">
        <v>70222868.287670642</v>
      </c>
      <c r="K15" s="88">
        <v>63827719.40260379</v>
      </c>
      <c r="L15" s="94">
        <f>K15-J15</f>
        <v>-6395148.885066852</v>
      </c>
      <c r="M15" s="129">
        <f t="shared" si="0"/>
        <v>-9.1069320308434024E-2</v>
      </c>
      <c r="O15" s="145"/>
      <c r="P15" s="120">
        <f t="shared" si="3"/>
        <v>-6395148.885066852</v>
      </c>
      <c r="Q15" s="121">
        <f t="shared" si="4"/>
        <v>7.0780912829771905E-2</v>
      </c>
      <c r="R15" s="120">
        <f t="shared" si="5"/>
        <v>-3873555.2336463928</v>
      </c>
      <c r="S15" s="120">
        <f t="shared" si="6"/>
        <v>-3873555.2336463928</v>
      </c>
      <c r="T15" s="129">
        <f t="shared" si="7"/>
        <v>-5.516088032431582E-2</v>
      </c>
    </row>
    <row r="16" spans="1:20" x14ac:dyDescent="0.25">
      <c r="A16" s="85" t="s">
        <v>84</v>
      </c>
      <c r="B16" s="88">
        <f>L15/1000</f>
        <v>-6395.148885066852</v>
      </c>
      <c r="C16" s="89">
        <f>M15</f>
        <v>-9.1069320308434024E-2</v>
      </c>
      <c r="E16" s="85" t="str">
        <f t="shared" si="1"/>
        <v>SLT</v>
      </c>
      <c r="F16" s="88">
        <f>S15/1000</f>
        <v>-3873.5552336463929</v>
      </c>
      <c r="G16" s="98">
        <f>T15</f>
        <v>-5.516088032431582E-2</v>
      </c>
      <c r="I16" s="131" t="s">
        <v>101</v>
      </c>
      <c r="J16" s="86">
        <f>SUM(J9:J15)</f>
        <v>1650780561.769861</v>
      </c>
      <c r="K16" s="86">
        <f t="shared" ref="K16:L16" si="8">SUM(K9:K15)</f>
        <v>1574163289.3167326</v>
      </c>
      <c r="L16" s="86">
        <f t="shared" si="8"/>
        <v>-76617272.45312871</v>
      </c>
      <c r="M16" s="129">
        <f t="shared" si="0"/>
        <v>-4.6412754200948786E-2</v>
      </c>
      <c r="O16" s="144">
        <f>SUM(O9:O15)</f>
        <v>-21891286.60773148</v>
      </c>
      <c r="P16" s="118">
        <f>SUM(P10:P15)</f>
        <v>-90351319.718738079</v>
      </c>
      <c r="Q16" s="6"/>
      <c r="R16" s="118">
        <f>SUM(R10:R15)</f>
        <v>-54725985.845397241</v>
      </c>
      <c r="S16" s="118">
        <f>SUM(S9:S15)</f>
        <v>-76617272.45312871</v>
      </c>
      <c r="T16" s="129">
        <f>S16/J16</f>
        <v>-4.6412754200948786E-2</v>
      </c>
    </row>
    <row r="17" spans="1:20" x14ac:dyDescent="0.25">
      <c r="A17" s="85" t="s">
        <v>85</v>
      </c>
      <c r="B17" s="90">
        <f>SUM(B10:B16)</f>
        <v>-76617.272453128709</v>
      </c>
      <c r="C17" s="91">
        <f>M16</f>
        <v>-4.6412754200948786E-2</v>
      </c>
      <c r="E17" s="85" t="str">
        <f t="shared" si="1"/>
        <v>Total</v>
      </c>
      <c r="F17" s="90">
        <f>SUM(F10:F16)</f>
        <v>-76617.272453128724</v>
      </c>
      <c r="G17" s="91">
        <f>T16</f>
        <v>-4.6412754200948786E-2</v>
      </c>
      <c r="I17" s="62"/>
      <c r="J17" s="86"/>
      <c r="K17" s="86"/>
      <c r="L17" s="86"/>
      <c r="M17" s="132"/>
      <c r="O17" s="144">
        <f>L16-O16</f>
        <v>-54725985.845397234</v>
      </c>
      <c r="P17" s="6"/>
      <c r="Q17" s="6"/>
      <c r="R17" s="6"/>
      <c r="S17" s="6"/>
      <c r="T17" s="132"/>
    </row>
    <row r="18" spans="1:20" ht="15.75" thickBot="1" x14ac:dyDescent="0.3">
      <c r="I18" s="128" t="s">
        <v>102</v>
      </c>
      <c r="J18" s="86">
        <v>654236818.01509869</v>
      </c>
      <c r="K18" s="86">
        <v>654187124</v>
      </c>
      <c r="L18" s="86">
        <f>K18-J18</f>
        <v>-49694.015098690987</v>
      </c>
      <c r="M18" s="133">
        <f>L18/J18</f>
        <v>-7.5957227918567149E-5</v>
      </c>
      <c r="O18" s="146">
        <f>M16/2</f>
        <v>-2.3206377100474393E-2</v>
      </c>
      <c r="P18" s="147"/>
      <c r="Q18" s="148"/>
      <c r="R18" s="148"/>
      <c r="S18" s="148"/>
      <c r="T18" s="149"/>
    </row>
    <row r="19" spans="1:20" x14ac:dyDescent="0.25">
      <c r="I19" s="134"/>
      <c r="J19" s="86"/>
      <c r="K19" s="86"/>
      <c r="L19" s="86"/>
      <c r="M19" s="135"/>
    </row>
    <row r="20" spans="1:20" ht="15.75" thickBot="1" x14ac:dyDescent="0.3">
      <c r="I20" s="136" t="s">
        <v>103</v>
      </c>
      <c r="J20" s="137">
        <f>J16+J18</f>
        <v>2305017379.7849598</v>
      </c>
      <c r="K20" s="137">
        <f>K18+K16</f>
        <v>2228350413.3167324</v>
      </c>
      <c r="L20" s="137">
        <f>K20-J20</f>
        <v>-76666966.468227386</v>
      </c>
      <c r="M20" s="138">
        <f>L20/J20</f>
        <v>-3.3260906030730154E-2</v>
      </c>
    </row>
  </sheetData>
  <mergeCells count="7">
    <mergeCell ref="A7:C7"/>
    <mergeCell ref="E7:G7"/>
    <mergeCell ref="B8:C8"/>
    <mergeCell ref="F8:G8"/>
    <mergeCell ref="P8:R8"/>
    <mergeCell ref="S8:T8"/>
    <mergeCell ref="O7:T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C3C78-E57B-4C04-8280-BEBE7E824697}">
  <sheetPr>
    <pageSetUpPr fitToPage="1"/>
  </sheetPr>
  <dimension ref="C1:J44"/>
  <sheetViews>
    <sheetView topLeftCell="C1" workbookViewId="0">
      <selection activeCell="F5" sqref="F5"/>
    </sheetView>
  </sheetViews>
  <sheetFormatPr defaultRowHeight="15" x14ac:dyDescent="0.25"/>
  <cols>
    <col min="3" max="3" width="42.140625" customWidth="1"/>
    <col min="4" max="5" width="15.85546875" customWidth="1"/>
    <col min="6" max="6" width="18.5703125" customWidth="1"/>
    <col min="7" max="8" width="14" customWidth="1"/>
    <col min="9" max="9" width="16.42578125" customWidth="1"/>
    <col min="10" max="10" width="13.28515625" customWidth="1"/>
    <col min="11" max="11" width="11.28515625" customWidth="1"/>
  </cols>
  <sheetData>
    <row r="1" spans="3:10" x14ac:dyDescent="0.25">
      <c r="C1" s="9" t="s">
        <v>86</v>
      </c>
      <c r="D1" s="9"/>
      <c r="E1" s="9"/>
      <c r="F1" s="9"/>
      <c r="G1" s="9"/>
      <c r="H1" s="9"/>
      <c r="I1" s="9"/>
      <c r="J1" s="9"/>
    </row>
    <row r="2" spans="3:10" x14ac:dyDescent="0.25">
      <c r="C2" s="9" t="s">
        <v>87</v>
      </c>
      <c r="D2" s="9"/>
      <c r="E2" s="9"/>
      <c r="F2" s="9"/>
      <c r="G2" s="9"/>
      <c r="H2" s="9" t="s">
        <v>108</v>
      </c>
      <c r="I2" s="9"/>
      <c r="J2" s="9"/>
    </row>
    <row r="3" spans="3:10" x14ac:dyDescent="0.25">
      <c r="C3" s="9" t="s">
        <v>88</v>
      </c>
      <c r="D3" s="9"/>
      <c r="E3" s="9"/>
      <c r="F3" s="9"/>
      <c r="G3" s="9"/>
      <c r="H3" s="9" t="s">
        <v>109</v>
      </c>
      <c r="I3" s="9"/>
      <c r="J3" s="9"/>
    </row>
    <row r="4" spans="3:10" x14ac:dyDescent="0.25">
      <c r="C4" s="9" t="s">
        <v>89</v>
      </c>
      <c r="D4" s="9"/>
      <c r="E4" s="9"/>
      <c r="F4" s="9"/>
      <c r="G4" s="9"/>
      <c r="H4" s="9"/>
      <c r="I4" s="9"/>
      <c r="J4" s="9"/>
    </row>
    <row r="5" spans="3:10" x14ac:dyDescent="0.25">
      <c r="C5" s="9"/>
      <c r="D5" s="9"/>
      <c r="E5" s="9"/>
      <c r="F5" s="9"/>
      <c r="G5" s="9"/>
      <c r="H5" s="9"/>
      <c r="I5" s="9"/>
      <c r="J5" s="9"/>
    </row>
    <row r="6" spans="3:10" x14ac:dyDescent="0.25">
      <c r="C6" s="9"/>
      <c r="D6" s="9"/>
      <c r="E6" s="9"/>
      <c r="F6" s="9"/>
      <c r="G6" s="9"/>
      <c r="H6" s="9"/>
      <c r="I6" s="9"/>
      <c r="J6" s="9"/>
    </row>
    <row r="7" spans="3:10" x14ac:dyDescent="0.25">
      <c r="C7" s="9" t="s">
        <v>29</v>
      </c>
      <c r="D7" s="3">
        <v>3768280037</v>
      </c>
      <c r="E7" s="3"/>
      <c r="F7" s="3">
        <v>2003797941</v>
      </c>
      <c r="G7" s="3">
        <v>696094011</v>
      </c>
      <c r="H7" s="9"/>
      <c r="I7" s="3">
        <f t="shared" ref="I7:I26" si="0">D7-G7</f>
        <v>3072186026</v>
      </c>
      <c r="J7" s="9"/>
    </row>
    <row r="8" spans="3:10" x14ac:dyDescent="0.25">
      <c r="C8" s="9"/>
      <c r="D8" s="3"/>
      <c r="E8" s="3"/>
      <c r="F8" s="3"/>
      <c r="G8" s="9"/>
      <c r="H8" s="9"/>
      <c r="I8" s="9"/>
      <c r="J8" s="9"/>
    </row>
    <row r="9" spans="3:10" x14ac:dyDescent="0.25">
      <c r="C9" s="9" t="s">
        <v>21</v>
      </c>
      <c r="D9" s="14">
        <f>D7</f>
        <v>3768280037</v>
      </c>
      <c r="E9" s="14"/>
      <c r="F9" s="3">
        <v>1991752092</v>
      </c>
      <c r="G9" s="3">
        <f>G7</f>
        <v>696094011</v>
      </c>
      <c r="H9" s="3"/>
      <c r="I9" s="3">
        <f t="shared" si="0"/>
        <v>3072186026</v>
      </c>
      <c r="J9" s="9"/>
    </row>
    <row r="10" spans="3:10" x14ac:dyDescent="0.25">
      <c r="C10" s="9" t="s">
        <v>22</v>
      </c>
      <c r="D10" s="3">
        <v>3745794959</v>
      </c>
      <c r="E10" s="3">
        <f t="shared" ref="E10:E39" si="1">D10-D9</f>
        <v>-22485078</v>
      </c>
      <c r="F10" s="3">
        <v>1979553207</v>
      </c>
      <c r="G10" s="3">
        <v>686659899</v>
      </c>
      <c r="H10" s="3">
        <f t="shared" ref="H10" si="2">G10-G9</f>
        <v>-9434112</v>
      </c>
      <c r="I10" s="3">
        <f t="shared" si="0"/>
        <v>3059135060</v>
      </c>
      <c r="J10" s="3">
        <f t="shared" ref="J10:J19" si="3">I10-I9</f>
        <v>-13050966</v>
      </c>
    </row>
    <row r="11" spans="3:10" x14ac:dyDescent="0.25">
      <c r="C11" s="9" t="s">
        <v>30</v>
      </c>
      <c r="D11" s="3">
        <v>3743433843</v>
      </c>
      <c r="E11" s="3">
        <f t="shared" si="1"/>
        <v>-2361116</v>
      </c>
      <c r="F11" s="3">
        <v>1978397822</v>
      </c>
      <c r="G11" s="3">
        <v>686663741</v>
      </c>
      <c r="H11" s="3">
        <f t="shared" ref="H11" si="4">G11-G10</f>
        <v>3842</v>
      </c>
      <c r="I11" s="3">
        <f t="shared" ref="I11" si="5">D11-G11</f>
        <v>3056770102</v>
      </c>
      <c r="J11" s="3">
        <f t="shared" si="3"/>
        <v>-2364958</v>
      </c>
    </row>
    <row r="12" spans="3:10" x14ac:dyDescent="0.25">
      <c r="C12" s="9" t="s">
        <v>23</v>
      </c>
      <c r="D12" s="3">
        <v>3684887339</v>
      </c>
      <c r="E12" s="3">
        <f t="shared" si="1"/>
        <v>-58546504</v>
      </c>
      <c r="F12" s="3">
        <v>1946634792</v>
      </c>
      <c r="G12" s="3">
        <v>662096559</v>
      </c>
      <c r="H12" s="3">
        <f t="shared" ref="H12:H39" si="6">G12-G11</f>
        <v>-24567182</v>
      </c>
      <c r="I12" s="3">
        <f t="shared" si="0"/>
        <v>3022790780</v>
      </c>
      <c r="J12" s="3">
        <f t="shared" si="3"/>
        <v>-33979322</v>
      </c>
    </row>
    <row r="13" spans="3:10" x14ac:dyDescent="0.25">
      <c r="C13" s="9" t="s">
        <v>31</v>
      </c>
      <c r="D13" s="3">
        <v>3678739761</v>
      </c>
      <c r="E13" s="3">
        <f t="shared" si="1"/>
        <v>-6147578</v>
      </c>
      <c r="F13" s="3">
        <v>1943627162</v>
      </c>
      <c r="G13" s="3">
        <v>662106539</v>
      </c>
      <c r="H13" s="3">
        <f t="shared" si="6"/>
        <v>9980</v>
      </c>
      <c r="I13" s="3">
        <f t="shared" ref="I13" si="7">D13-G13</f>
        <v>3016633222</v>
      </c>
      <c r="J13" s="3">
        <f t="shared" si="3"/>
        <v>-6157558</v>
      </c>
    </row>
    <row r="14" spans="3:10" x14ac:dyDescent="0.25">
      <c r="C14" s="150" t="s">
        <v>24</v>
      </c>
      <c r="D14" s="3">
        <v>3659512862</v>
      </c>
      <c r="E14" s="3">
        <f t="shared" si="1"/>
        <v>-19226899</v>
      </c>
      <c r="F14" s="3">
        <v>1932281590</v>
      </c>
      <c r="G14" s="3">
        <v>661835471</v>
      </c>
      <c r="H14" s="3">
        <f t="shared" si="6"/>
        <v>-271068</v>
      </c>
      <c r="I14" s="3">
        <f t="shared" ref="I14" si="8">D14-G14</f>
        <v>2997677391</v>
      </c>
      <c r="J14" s="3">
        <f t="shared" si="3"/>
        <v>-18955831</v>
      </c>
    </row>
    <row r="15" spans="3:10" x14ac:dyDescent="0.25">
      <c r="C15" s="150" t="s">
        <v>32</v>
      </c>
      <c r="D15" s="3">
        <v>3659447518</v>
      </c>
      <c r="E15" s="3">
        <f t="shared" si="1"/>
        <v>-65344</v>
      </c>
      <c r="F15" s="3">
        <v>1932249617</v>
      </c>
      <c r="G15" s="3">
        <v>661835578</v>
      </c>
      <c r="H15" s="3">
        <f t="shared" si="6"/>
        <v>107</v>
      </c>
      <c r="I15" s="3">
        <f t="shared" ref="I15" si="9">D15-G15</f>
        <v>2997611940</v>
      </c>
      <c r="J15" s="3">
        <f t="shared" si="3"/>
        <v>-65451</v>
      </c>
    </row>
    <row r="16" spans="3:10" x14ac:dyDescent="0.25">
      <c r="C16" s="150" t="s">
        <v>33</v>
      </c>
      <c r="D16" s="3">
        <v>3654114870</v>
      </c>
      <c r="E16" s="3">
        <f t="shared" si="1"/>
        <v>-5332648</v>
      </c>
      <c r="F16" s="3">
        <v>1929313617</v>
      </c>
      <c r="G16" s="3">
        <v>659926431</v>
      </c>
      <c r="H16" s="3">
        <f t="shared" si="6"/>
        <v>-1909147</v>
      </c>
      <c r="I16" s="3">
        <f t="shared" ref="I16" si="10">D16-G16</f>
        <v>2994188439</v>
      </c>
      <c r="J16" s="3">
        <f t="shared" si="3"/>
        <v>-3423501</v>
      </c>
    </row>
    <row r="17" spans="3:10" x14ac:dyDescent="0.25">
      <c r="C17" s="150" t="s">
        <v>34</v>
      </c>
      <c r="D17" s="3">
        <v>3653637059</v>
      </c>
      <c r="E17" s="3">
        <f t="shared" si="1"/>
        <v>-477811</v>
      </c>
      <c r="F17" s="3">
        <v>1929079806</v>
      </c>
      <c r="G17" s="3">
        <v>659927216</v>
      </c>
      <c r="H17" s="3">
        <f t="shared" si="6"/>
        <v>785</v>
      </c>
      <c r="I17" s="3">
        <f t="shared" ref="I17:I18" si="11">D17-G17</f>
        <v>2993709843</v>
      </c>
      <c r="J17" s="3">
        <f t="shared" si="3"/>
        <v>-478596</v>
      </c>
    </row>
    <row r="18" spans="3:10" x14ac:dyDescent="0.25">
      <c r="C18" s="150" t="s">
        <v>35</v>
      </c>
      <c r="D18" s="3">
        <v>3650384130</v>
      </c>
      <c r="E18" s="3">
        <f t="shared" si="1"/>
        <v>-3252929</v>
      </c>
      <c r="F18" s="3">
        <v>1927018436</v>
      </c>
      <c r="G18" s="3">
        <v>659944856</v>
      </c>
      <c r="H18" s="3">
        <f t="shared" si="6"/>
        <v>17640</v>
      </c>
      <c r="I18" s="3">
        <f t="shared" si="11"/>
        <v>2990439274</v>
      </c>
      <c r="J18" s="3">
        <f t="shared" si="3"/>
        <v>-3270569</v>
      </c>
    </row>
    <row r="19" spans="3:10" x14ac:dyDescent="0.25">
      <c r="C19" s="150" t="s">
        <v>36</v>
      </c>
      <c r="D19" s="3">
        <v>3650388742</v>
      </c>
      <c r="E19" s="3">
        <f t="shared" si="1"/>
        <v>4612</v>
      </c>
      <c r="F19" s="3">
        <v>1927018436</v>
      </c>
      <c r="G19" s="3">
        <v>659944849</v>
      </c>
      <c r="H19" s="3">
        <f t="shared" si="6"/>
        <v>-7</v>
      </c>
      <c r="I19" s="3">
        <f t="shared" ref="I19" si="12">D19-G19</f>
        <v>2990443893</v>
      </c>
      <c r="J19" s="3">
        <f t="shared" si="3"/>
        <v>4619</v>
      </c>
    </row>
    <row r="20" spans="3:10" x14ac:dyDescent="0.25">
      <c r="C20" s="9" t="s">
        <v>0</v>
      </c>
      <c r="D20" s="3">
        <v>3644406070</v>
      </c>
      <c r="E20" s="3">
        <f t="shared" si="1"/>
        <v>-5982672</v>
      </c>
      <c r="F20" s="3">
        <v>1923425852</v>
      </c>
      <c r="G20" s="3">
        <v>659071714</v>
      </c>
      <c r="H20" s="3">
        <f t="shared" si="6"/>
        <v>-873135</v>
      </c>
      <c r="I20" s="3">
        <f t="shared" si="0"/>
        <v>2985334356</v>
      </c>
      <c r="J20" s="3">
        <f>E20-H20</f>
        <v>-5109537</v>
      </c>
    </row>
    <row r="21" spans="3:10" x14ac:dyDescent="0.25">
      <c r="C21" s="9" t="s">
        <v>37</v>
      </c>
      <c r="D21" s="3">
        <v>3644187545</v>
      </c>
      <c r="E21" s="3">
        <f t="shared" si="1"/>
        <v>-218525</v>
      </c>
      <c r="F21" s="3">
        <v>1923318918</v>
      </c>
      <c r="G21" s="3">
        <v>659072075</v>
      </c>
      <c r="H21" s="3">
        <f t="shared" si="6"/>
        <v>361</v>
      </c>
      <c r="I21" s="3">
        <f t="shared" ref="I21:J26" si="13">D21-G21</f>
        <v>2985115470</v>
      </c>
      <c r="J21" s="3">
        <f t="shared" si="13"/>
        <v>-218886</v>
      </c>
    </row>
    <row r="22" spans="3:10" x14ac:dyDescent="0.25">
      <c r="C22" s="9" t="s">
        <v>1</v>
      </c>
      <c r="D22" s="3">
        <v>3643063320</v>
      </c>
      <c r="E22" s="3">
        <f t="shared" si="1"/>
        <v>-1124225</v>
      </c>
      <c r="F22" s="3">
        <v>1922572969</v>
      </c>
      <c r="G22" s="3">
        <v>658887350</v>
      </c>
      <c r="H22" s="3">
        <f t="shared" si="6"/>
        <v>-184725</v>
      </c>
      <c r="I22" s="3">
        <f t="shared" si="0"/>
        <v>2984175970</v>
      </c>
      <c r="J22" s="3">
        <f t="shared" si="13"/>
        <v>-939500</v>
      </c>
    </row>
    <row r="23" spans="3:10" x14ac:dyDescent="0.25">
      <c r="C23" s="9" t="s">
        <v>38</v>
      </c>
      <c r="D23" s="3">
        <v>3643017178</v>
      </c>
      <c r="E23" s="3">
        <f t="shared" si="1"/>
        <v>-46142</v>
      </c>
      <c r="F23" s="3">
        <v>1922550389</v>
      </c>
      <c r="G23" s="3">
        <v>658887426</v>
      </c>
      <c r="H23" s="3">
        <f t="shared" si="6"/>
        <v>76</v>
      </c>
      <c r="I23" s="3">
        <f t="shared" ref="I23" si="14">D23-G23</f>
        <v>2984129752</v>
      </c>
      <c r="J23" s="3">
        <f t="shared" si="13"/>
        <v>-46218</v>
      </c>
    </row>
    <row r="24" spans="3:10" x14ac:dyDescent="0.25">
      <c r="C24" s="9" t="s">
        <v>2</v>
      </c>
      <c r="D24" s="3">
        <v>3640094343</v>
      </c>
      <c r="E24" s="3">
        <f t="shared" si="1"/>
        <v>-2922835</v>
      </c>
      <c r="F24" s="3">
        <v>1920792250</v>
      </c>
      <c r="G24" s="3">
        <v>658083955</v>
      </c>
      <c r="H24" s="3">
        <f t="shared" si="6"/>
        <v>-803471</v>
      </c>
      <c r="I24" s="3">
        <f t="shared" si="0"/>
        <v>2982010388</v>
      </c>
      <c r="J24" s="3">
        <f t="shared" si="13"/>
        <v>-2119364</v>
      </c>
    </row>
    <row r="25" spans="3:10" x14ac:dyDescent="0.25">
      <c r="C25" s="9" t="s">
        <v>40</v>
      </c>
      <c r="D25" s="3">
        <v>3639893274</v>
      </c>
      <c r="E25" s="3">
        <f t="shared" si="1"/>
        <v>-201069</v>
      </c>
      <c r="F25" s="3">
        <v>1920693858</v>
      </c>
      <c r="G25" s="3">
        <v>658084287</v>
      </c>
      <c r="H25" s="3">
        <f t="shared" si="6"/>
        <v>332</v>
      </c>
      <c r="I25" s="3">
        <f t="shared" ref="I25" si="15">D25-G25</f>
        <v>2981808987</v>
      </c>
      <c r="J25" s="3">
        <f t="shared" si="13"/>
        <v>-201401</v>
      </c>
    </row>
    <row r="26" spans="3:10" x14ac:dyDescent="0.25">
      <c r="C26" s="9" t="s">
        <v>39</v>
      </c>
      <c r="D26" s="3">
        <v>3636181658</v>
      </c>
      <c r="E26" s="3">
        <f t="shared" si="1"/>
        <v>-3711616</v>
      </c>
      <c r="F26" s="3">
        <v>1918328506</v>
      </c>
      <c r="G26" s="3">
        <v>657441117</v>
      </c>
      <c r="H26" s="3">
        <f t="shared" si="6"/>
        <v>-643170</v>
      </c>
      <c r="I26" s="3">
        <f t="shared" si="0"/>
        <v>2978740541</v>
      </c>
      <c r="J26" s="3">
        <f t="shared" si="13"/>
        <v>-3068446</v>
      </c>
    </row>
    <row r="27" spans="3:10" x14ac:dyDescent="0.25">
      <c r="C27" s="9" t="s">
        <v>41</v>
      </c>
      <c r="D27" s="3">
        <v>3636020772</v>
      </c>
      <c r="E27" s="3">
        <f t="shared" si="1"/>
        <v>-160886</v>
      </c>
      <c r="F27" s="3">
        <v>1918249779</v>
      </c>
      <c r="G27" s="3">
        <v>657441383</v>
      </c>
      <c r="H27" s="3">
        <f t="shared" si="6"/>
        <v>266</v>
      </c>
      <c r="I27" s="3">
        <f t="shared" ref="I27" si="16">D27-G27</f>
        <v>2978579389</v>
      </c>
      <c r="J27" s="3">
        <f t="shared" ref="J27" si="17">E27-H27</f>
        <v>-161152</v>
      </c>
    </row>
    <row r="28" spans="3:10" x14ac:dyDescent="0.25">
      <c r="C28" s="9" t="s">
        <v>3</v>
      </c>
      <c r="D28" s="3">
        <v>3630172672</v>
      </c>
      <c r="E28" s="3">
        <f t="shared" si="1"/>
        <v>-5848100</v>
      </c>
      <c r="F28" s="3">
        <v>1915075942</v>
      </c>
      <c r="G28" s="3">
        <v>655013566</v>
      </c>
      <c r="H28" s="3">
        <f t="shared" si="6"/>
        <v>-2427817</v>
      </c>
      <c r="I28" s="3">
        <f t="shared" ref="I28" si="18">D28-G28</f>
        <v>2975159106</v>
      </c>
      <c r="J28" s="3">
        <f t="shared" ref="J28" si="19">E28-H28</f>
        <v>-3420283</v>
      </c>
    </row>
    <row r="29" spans="3:10" x14ac:dyDescent="0.25">
      <c r="C29" s="9" t="s">
        <v>3</v>
      </c>
      <c r="D29" s="3">
        <v>3629565118</v>
      </c>
      <c r="E29" s="3">
        <f t="shared" si="1"/>
        <v>-607554</v>
      </c>
      <c r="F29" s="3">
        <v>1914778638</v>
      </c>
      <c r="G29" s="3">
        <v>655014570</v>
      </c>
      <c r="H29" s="3">
        <f t="shared" si="6"/>
        <v>1004</v>
      </c>
      <c r="I29" s="3">
        <f t="shared" ref="I29" si="20">D29-G29</f>
        <v>2974550548</v>
      </c>
      <c r="J29" s="3">
        <f t="shared" ref="J29" si="21">E29-H29</f>
        <v>-608558</v>
      </c>
    </row>
    <row r="30" spans="3:10" x14ac:dyDescent="0.25">
      <c r="C30" s="9" t="s">
        <v>4</v>
      </c>
      <c r="D30" s="3">
        <v>3628534223</v>
      </c>
      <c r="E30" s="3">
        <f t="shared" si="1"/>
        <v>-1030895</v>
      </c>
      <c r="F30" s="3">
        <v>1914141098</v>
      </c>
      <c r="G30" s="3">
        <v>654833251</v>
      </c>
      <c r="H30" s="3">
        <f t="shared" si="6"/>
        <v>-181319</v>
      </c>
      <c r="I30" s="3">
        <f t="shared" ref="I30" si="22">D30-G30</f>
        <v>2973700972</v>
      </c>
      <c r="J30" s="3">
        <f t="shared" ref="J30" si="23">E30-H30</f>
        <v>-849576</v>
      </c>
    </row>
    <row r="31" spans="3:10" x14ac:dyDescent="0.25">
      <c r="C31" s="9" t="s">
        <v>4</v>
      </c>
      <c r="D31" s="3">
        <v>3628489094</v>
      </c>
      <c r="E31" s="3">
        <f t="shared" si="1"/>
        <v>-45129</v>
      </c>
      <c r="F31" s="3">
        <v>1914119014</v>
      </c>
      <c r="G31" s="3">
        <v>654833325</v>
      </c>
      <c r="H31" s="3">
        <f t="shared" si="6"/>
        <v>74</v>
      </c>
      <c r="I31" s="3">
        <f t="shared" ref="I31" si="24">D31-G31</f>
        <v>2973655769</v>
      </c>
      <c r="J31" s="3">
        <f t="shared" ref="J31" si="25">E31-H31</f>
        <v>-45203</v>
      </c>
    </row>
    <row r="32" spans="3:10" x14ac:dyDescent="0.25">
      <c r="C32" s="9" t="s">
        <v>5</v>
      </c>
      <c r="D32" s="3">
        <v>3627768414</v>
      </c>
      <c r="E32" s="3">
        <f t="shared" si="1"/>
        <v>-720680</v>
      </c>
      <c r="F32" s="3">
        <v>1913673320</v>
      </c>
      <c r="G32" s="3">
        <v>654706568</v>
      </c>
      <c r="H32" s="3">
        <f t="shared" si="6"/>
        <v>-126757</v>
      </c>
      <c r="I32" s="3">
        <f t="shared" ref="I32:I39" si="26">D32-G32</f>
        <v>2973061846</v>
      </c>
      <c r="J32" s="3">
        <f t="shared" ref="J32:J39" si="27">E32-H32</f>
        <v>-593923</v>
      </c>
    </row>
    <row r="33" spans="3:10" x14ac:dyDescent="0.25">
      <c r="C33" s="9" t="s">
        <v>5</v>
      </c>
      <c r="D33" s="3">
        <v>3627736709</v>
      </c>
      <c r="E33" s="3">
        <f t="shared" si="1"/>
        <v>-31705</v>
      </c>
      <c r="F33" s="3">
        <v>1913657806</v>
      </c>
      <c r="G33" s="3">
        <v>654706621</v>
      </c>
      <c r="H33" s="3">
        <f t="shared" si="6"/>
        <v>53</v>
      </c>
      <c r="I33" s="3">
        <f t="shared" si="26"/>
        <v>2973030088</v>
      </c>
      <c r="J33" s="3">
        <f t="shared" si="27"/>
        <v>-31758</v>
      </c>
    </row>
    <row r="34" spans="3:10" x14ac:dyDescent="0.25">
      <c r="C34" s="9" t="s">
        <v>6</v>
      </c>
      <c r="D34" s="3">
        <v>3627222615</v>
      </c>
      <c r="E34" s="3">
        <f t="shared" si="1"/>
        <v>-514094</v>
      </c>
      <c r="F34" s="3">
        <v>1913339875</v>
      </c>
      <c r="G34" s="3">
        <v>654616199</v>
      </c>
      <c r="H34" s="3">
        <f t="shared" si="6"/>
        <v>-90422</v>
      </c>
      <c r="I34" s="3">
        <f t="shared" si="26"/>
        <v>2972606416</v>
      </c>
      <c r="J34" s="3">
        <f t="shared" si="27"/>
        <v>-423672</v>
      </c>
    </row>
    <row r="35" spans="3:10" x14ac:dyDescent="0.25">
      <c r="C35" s="9" t="s">
        <v>6</v>
      </c>
      <c r="D35" s="3">
        <v>3627199998</v>
      </c>
      <c r="E35" s="3">
        <f t="shared" si="1"/>
        <v>-22617</v>
      </c>
      <c r="F35" s="3">
        <v>1913328808</v>
      </c>
      <c r="G35" s="3">
        <v>654616237</v>
      </c>
      <c r="H35" s="3">
        <f t="shared" si="6"/>
        <v>38</v>
      </c>
      <c r="I35" s="3">
        <f t="shared" si="26"/>
        <v>2972583761</v>
      </c>
      <c r="J35" s="3">
        <f t="shared" si="27"/>
        <v>-22655</v>
      </c>
    </row>
    <row r="36" spans="3:10" x14ac:dyDescent="0.25">
      <c r="C36" s="9" t="s">
        <v>7</v>
      </c>
      <c r="D36" s="3">
        <v>3625668885</v>
      </c>
      <c r="E36" s="3">
        <f t="shared" si="1"/>
        <v>-1531113</v>
      </c>
      <c r="F36" s="3">
        <v>1912381918</v>
      </c>
      <c r="G36" s="3">
        <v>654346938</v>
      </c>
      <c r="H36" s="3">
        <v>-269535</v>
      </c>
      <c r="I36" s="3">
        <f t="shared" si="26"/>
        <v>2971321947</v>
      </c>
      <c r="J36" s="3">
        <f t="shared" si="27"/>
        <v>-1261578</v>
      </c>
    </row>
    <row r="37" spans="3:10" x14ac:dyDescent="0.25">
      <c r="C37" s="9" t="s">
        <v>7</v>
      </c>
      <c r="D37" s="3">
        <v>3625601496</v>
      </c>
      <c r="E37" s="3">
        <f t="shared" si="1"/>
        <v>-67389</v>
      </c>
      <c r="F37" s="3">
        <v>1912348942</v>
      </c>
      <c r="G37" s="3">
        <v>654347050</v>
      </c>
      <c r="H37" s="3">
        <f t="shared" si="6"/>
        <v>112</v>
      </c>
      <c r="I37" s="3">
        <f t="shared" si="26"/>
        <v>2971254446</v>
      </c>
      <c r="J37" s="3">
        <f t="shared" si="27"/>
        <v>-67501</v>
      </c>
    </row>
    <row r="38" spans="3:10" x14ac:dyDescent="0.25">
      <c r="C38" s="151" t="s">
        <v>8</v>
      </c>
      <c r="D38" s="3">
        <v>3624723643</v>
      </c>
      <c r="E38" s="3">
        <f t="shared" si="1"/>
        <v>-877853</v>
      </c>
      <c r="F38" s="3">
        <v>1911806982</v>
      </c>
      <c r="G38" s="3">
        <v>654187057</v>
      </c>
      <c r="H38" s="3">
        <f t="shared" si="6"/>
        <v>-159993</v>
      </c>
      <c r="I38" s="3">
        <f t="shared" si="26"/>
        <v>2970536586</v>
      </c>
      <c r="J38" s="3">
        <f t="shared" si="27"/>
        <v>-717860</v>
      </c>
    </row>
    <row r="39" spans="3:10" x14ac:dyDescent="0.25">
      <c r="C39" s="151" t="s">
        <v>8</v>
      </c>
      <c r="D39" s="3">
        <v>3624683628</v>
      </c>
      <c r="E39" s="3">
        <f t="shared" si="1"/>
        <v>-40015</v>
      </c>
      <c r="F39" s="3">
        <v>1911787400</v>
      </c>
      <c r="G39" s="3">
        <v>654187124</v>
      </c>
      <c r="H39" s="3">
        <f t="shared" si="6"/>
        <v>67</v>
      </c>
      <c r="I39" s="3">
        <f t="shared" si="26"/>
        <v>2970496504</v>
      </c>
      <c r="J39" s="3">
        <f t="shared" si="27"/>
        <v>-40082</v>
      </c>
    </row>
    <row r="40" spans="3:10" x14ac:dyDescent="0.25">
      <c r="C40" s="18"/>
      <c r="D40" s="2"/>
      <c r="E40" s="2"/>
      <c r="G40" s="2"/>
      <c r="H40" s="2"/>
      <c r="I40" s="2"/>
      <c r="J40" s="2"/>
    </row>
    <row r="41" spans="3:10" x14ac:dyDescent="0.25">
      <c r="D41" s="2"/>
      <c r="E41" s="2"/>
      <c r="G41" s="2"/>
      <c r="H41" s="4"/>
      <c r="I41" s="2"/>
      <c r="J41" s="4"/>
    </row>
    <row r="43" spans="3:10" x14ac:dyDescent="0.25">
      <c r="E43" s="2"/>
      <c r="H43" s="2"/>
      <c r="J43" s="2"/>
    </row>
    <row r="44" spans="3:10" x14ac:dyDescent="0.25">
      <c r="E44" s="4"/>
      <c r="H44" s="4"/>
      <c r="J44" s="4"/>
    </row>
  </sheetData>
  <pageMargins left="0.7" right="0.7" top="0.75" bottom="0.75" header="0.3" footer="0.3"/>
  <pageSetup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Table KP-1</vt:lpstr>
      <vt:lpstr>Tables KP-2_3_4</vt:lpstr>
      <vt:lpstr>Table KP-5</vt:lpstr>
      <vt:lpstr>Tables KP-6_7</vt:lpstr>
      <vt:lpstr>WP-Table KP-1</vt:lpstr>
      <vt:lpstr>'Tables KP-2_3_4'!Print_Titles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KPEVO</dc:creator>
  <cp:lastModifiedBy>KPEVO</cp:lastModifiedBy>
  <cp:lastPrinted>2024-06-24T13:42:27Z</cp:lastPrinted>
  <dcterms:created xsi:type="dcterms:W3CDTF">2024-05-25T11:11:45Z</dcterms:created>
  <dcterms:modified xsi:type="dcterms:W3CDTF">2024-06-24T14:14:50Z</dcterms:modified>
</cp:coreProperties>
</file>